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Лист1 1218340" sheetId="1" r:id="rId1"/>
    <sheet name="Лист2 1216090" sheetId="2" r:id="rId2"/>
    <sheet name="Лист3" sheetId="3" r:id="rId3"/>
    <sheet name="Лист1" sheetId="4" r:id="rId4"/>
  </sheets>
  <calcPr calcId="125725"/>
</workbook>
</file>

<file path=xl/calcChain.xml><?xml version="1.0" encoding="utf-8"?>
<calcChain xmlns="http://schemas.openxmlformats.org/spreadsheetml/2006/main">
  <c r="L61" i="4"/>
  <c r="I61"/>
  <c r="O59"/>
  <c r="M53"/>
  <c r="K53"/>
  <c r="O51"/>
  <c r="O59" i="3"/>
  <c r="O58"/>
  <c r="L69"/>
  <c r="I69"/>
  <c r="M60"/>
  <c r="K60"/>
  <c r="O57"/>
  <c r="O66" i="2"/>
  <c r="L69"/>
  <c r="O59"/>
  <c r="O58"/>
  <c r="I69"/>
  <c r="O67"/>
  <c r="M60"/>
  <c r="K60"/>
  <c r="O57"/>
  <c r="K54" i="1"/>
  <c r="M54"/>
  <c r="O52"/>
  <c r="L62"/>
  <c r="I62"/>
  <c r="O60"/>
  <c r="O54" l="1"/>
  <c r="O62"/>
  <c r="O61" i="4"/>
  <c r="O53"/>
  <c r="O69" i="3"/>
  <c r="O60"/>
  <c r="O69" i="2"/>
  <c r="O60"/>
</calcChain>
</file>

<file path=xl/sharedStrings.xml><?xml version="1.0" encoding="utf-8"?>
<sst xmlns="http://schemas.openxmlformats.org/spreadsheetml/2006/main" count="763" uniqueCount="191">
  <si>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</si>
  <si>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</si>
  <si>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</si>
  <si>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</si>
  <si>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</si>
  <si>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</si>
  <si>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</si>
  <si>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09.01.2018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</si>
  <si>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</si>
  <si>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</si>
  <si>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</si>
  <si>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</si>
  <si>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</si>
  <si>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</si>
  <si>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</si>
  <si>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</si>
  <si>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</si>
  <si>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</si>
  <si>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</si>
  <si>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</si>
  <si>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</si>
  <si>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</t>
  </si>
  <si>
    <t>(найменування  програмної класифікації )</t>
  </si>
  <si>
    <t>4.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</si>
  <si>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</si>
  <si>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</si>
  <si>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</si>
  <si>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</si>
  <si>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</si>
  <si>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</si>
  <si>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</si>
  <si>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</si>
  <si>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</si>
  <si>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</si>
  <si>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</si>
  <si>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</si>
  <si>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</si>
  <si>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</si>
  <si>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</si>
  <si>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</si>
  <si>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</si>
  <si>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</si>
  <si>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</si>
  <si>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</si>
  <si>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</si>
  <si>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</si>
  <si>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</si>
  <si>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</si>
  <si>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</si>
  <si>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</si>
  <si>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</si>
  <si>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</si>
  <si>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</si>
  <si>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</si>
  <si>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</si>
  <si>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</si>
  <si>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</si>
  <si>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</si>
  <si>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</si>
  <si>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</si>
  <si>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</si>
  <si>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</si>
  <si>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</si>
  <si>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</si>
  <si>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</si>
  <si>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</si>
  <si>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</si>
  <si>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Рішення сесії міської ради від 27.11.2017р № 450-VII</t>
  </si>
  <si>
    <t>Продукту</t>
  </si>
  <si>
    <t>Ефективності</t>
  </si>
  <si>
    <t xml:space="preserve">Розрахунково </t>
  </si>
  <si>
    <t>Якості</t>
  </si>
  <si>
    <t>%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</si>
  <si>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</si>
  <si>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</si>
  <si>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</si>
  <si>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</si>
  <si>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</si>
  <si>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</si>
  <si>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</si>
  <si>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</si>
  <si>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</si>
  <si>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</si>
  <si>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</si>
  <si>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</si>
  <si>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</si>
  <si>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</si>
  <si>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</si>
  <si>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</si>
  <si>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</si>
  <si>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</si>
  <si>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</si>
  <si>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</si>
  <si>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</si>
  <si>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</si>
  <si>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</si>
  <si>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</si>
  <si>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</si>
  <si>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1218340</t>
  </si>
  <si>
    <t>0540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</si>
  <si>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>1 130,0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 </t>
    </r>
    <r>
      <rPr>
        <u/>
        <sz val="11"/>
        <rFont val="Times New Roman"/>
        <family val="1"/>
        <charset val="204"/>
      </rPr>
      <t xml:space="preserve">0,00 </t>
    </r>
    <r>
      <rPr>
        <sz val="11"/>
        <rFont val="Times New Roman"/>
        <family val="1"/>
        <charset val="204"/>
      </rPr>
      <t>тис. гривень</t>
    </r>
  </si>
  <si>
    <r>
      <t xml:space="preserve">та зі спеціального фонду   - </t>
    </r>
    <r>
      <rPr>
        <b/>
        <sz val="10"/>
        <rFont val="Times New Roman"/>
        <family val="1"/>
        <charset val="204"/>
      </rPr>
      <t>1 130,0 тис. гривень</t>
    </r>
    <r>
      <rPr>
        <sz val="10"/>
        <rFont val="Times New Roman"/>
        <family val="1"/>
        <charset val="204"/>
      </rPr>
      <t>.</t>
    </r>
  </si>
  <si>
    <t>Природоохоронні заходи за рахунок цільових фондів</t>
  </si>
  <si>
    <t>Заходи з озеленення міста на 2018 рік</t>
  </si>
  <si>
    <t>обсяг видатків на озеленення міста Білгород-Дністровського</t>
  </si>
  <si>
    <t>кв.м.</t>
  </si>
  <si>
    <t>Виробнича програма</t>
  </si>
  <si>
    <t>Кількість кущів, що планується висадити</t>
  </si>
  <si>
    <t>од.</t>
  </si>
  <si>
    <t>Кількість дерев, що планується висадити</t>
  </si>
  <si>
    <t>грн.</t>
  </si>
  <si>
    <t>Розрахунково</t>
  </si>
  <si>
    <t>Питома вага оновлених площ газонів узагальній кількості площ газонів, що потребують відновлення.</t>
  </si>
  <si>
    <t>Питома вага висадження дерев до тих, що потребують висадженню.</t>
  </si>
  <si>
    <t>Питома вага висадження кущів до тих, що потребують висадженню.</t>
  </si>
  <si>
    <t>Питома вага кількості висадження квіткової розсади до кількості, що потребують висадженню.</t>
  </si>
  <si>
    <t>Питома вага удобрених площ і клумб у загальній кількості плош, газонів і клумб.</t>
  </si>
  <si>
    <t>Інша діяльність у сфері житлово-комунального господарства</t>
  </si>
  <si>
    <t>1216090</t>
  </si>
  <si>
    <t>0640</t>
  </si>
  <si>
    <t>Програма будівнмцтва контейнерних майданчиків.</t>
  </si>
  <si>
    <t>Програма сприяння створенню та забезпечення функціонування  ОСББ в м. Білгород-Дністровський.</t>
  </si>
  <si>
    <t>обсяг видатків на придбання водолічильників для ОСББ міста Білгород-Дністровського</t>
  </si>
  <si>
    <t>Кількість водолічильників, які планується закупити</t>
  </si>
  <si>
    <t>Середні вотрати на придбання 1 водолічильника.</t>
  </si>
  <si>
    <t>обсяг видатків на будівництво контейнерних майданчиків у місті Білгород-Дністровський.</t>
  </si>
  <si>
    <t>Кількість контейнерних майданчиків, які планується побудувати.</t>
  </si>
  <si>
    <t>Середні вотрати на будівництво 1 контейнерного майданчика.</t>
  </si>
  <si>
    <t>Питома вага контейнерних майданчиків, які планується побудувати у їх загальній кількості, що необхідно обдаштувати. По схемі всього - 153,  116 із них облаштовані.   153-116=37   5/37</t>
  </si>
  <si>
    <t>Питома вага водолічильників, які планується закупити у їх загальній кількості, що необхідно встановити. Загальна кількість будинків - 295 шт., водолічильників в наявності - 60 шт. 295-60=235, 34/235</t>
  </si>
  <si>
    <t>Площа, що підлягає прибиранню, догляду.</t>
  </si>
  <si>
    <t>Паспорти</t>
  </si>
  <si>
    <t>Площа, на якій планується скіс трави</t>
  </si>
  <si>
    <t>Площа, що підлягає висадженню квіткової розсади.</t>
  </si>
  <si>
    <t>Кількість дерев, що планується підрізати, розчистити висотою більше 5 метрів</t>
  </si>
  <si>
    <t>Кількість дерев, що планується видалити</t>
  </si>
  <si>
    <t>Середні вотрати на догляд 1 кв. м. території</t>
  </si>
  <si>
    <t>Середні витрати на висадженя  1 куща.</t>
  </si>
  <si>
    <t>Середні витрати на висадженя  1 дерева.</t>
  </si>
  <si>
    <t>Середні витрати на висадженя  100 од. квіткової розсади.</t>
  </si>
  <si>
    <t>Середні витрати на скіс трави 1 кв.м..</t>
  </si>
  <si>
    <t>Середні витрати на розчистку  1 дерева.</t>
  </si>
  <si>
    <t>Середні витрати на видаленя  1 дерева.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</si>
  <si>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>1 590,945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</t>
    </r>
    <r>
      <rPr>
        <b/>
        <sz val="11"/>
        <rFont val="Times New Roman"/>
        <family val="1"/>
        <charset val="204"/>
      </rPr>
      <t xml:space="preserve"> 1000,000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гривень</t>
    </r>
  </si>
  <si>
    <r>
      <t>та зі спеціального фонду   - 5</t>
    </r>
    <r>
      <rPr>
        <b/>
        <sz val="10"/>
        <rFont val="Times New Roman"/>
        <family val="1"/>
        <charset val="204"/>
      </rPr>
      <t>90,945 тис. гривень.</t>
    </r>
  </si>
  <si>
    <t>Програма підтримки ОСББ</t>
  </si>
  <si>
    <t>Будівництво контейнерних майданчиків</t>
  </si>
  <si>
    <t>1216030</t>
  </si>
  <si>
    <t>Організація благоустрою населених пунктів</t>
  </si>
  <si>
    <r>
      <t xml:space="preserve">та зі спеціального фонду   - </t>
    </r>
    <r>
      <rPr>
        <b/>
        <sz val="10"/>
        <rFont val="Times New Roman"/>
        <family val="1"/>
        <charset val="204"/>
      </rPr>
      <t>590,945 тис. гривень.</t>
    </r>
  </si>
  <si>
    <t>Територія, що підлягає обрізкі кущів</t>
  </si>
  <si>
    <t>п.метри</t>
  </si>
  <si>
    <t>Середні витрати на обрізку  1 п. метра кущів.</t>
  </si>
  <si>
    <t>Питома вага прибраної та доглянутох території до тієї, що потребуює прибиранню.</t>
  </si>
  <si>
    <t>Питома вага площі зкошеної трави території до тієї, що потребуює зкошеню.</t>
  </si>
  <si>
    <t>Питома вага розчищених дерев до тих, що потребують розчищенню.</t>
  </si>
  <si>
    <t>Питома вага видаленя дерев до тих, що потребують видаленню.</t>
  </si>
  <si>
    <t>Питома вага обрізаних кущів,  до тих, що потребують обрізанню.</t>
  </si>
  <si>
    <t>Титульний список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</si>
  <si>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500,0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</si>
  <si>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r>
      <t>та зі спеціального фонду   -</t>
    </r>
    <r>
      <rPr>
        <b/>
        <sz val="10"/>
        <rFont val="Times New Roman"/>
        <family val="1"/>
        <charset val="204"/>
      </rPr>
      <t xml:space="preserve"> 500,0 тис. гривень</t>
    </r>
    <r>
      <rPr>
        <sz val="10"/>
        <rFont val="Times New Roman"/>
        <family val="1"/>
        <charset val="204"/>
      </rPr>
      <t>.</t>
    </r>
  </si>
  <si>
    <t>від  20.02.2018 р.</t>
  </si>
  <si>
    <t>23-ОС</t>
  </si>
  <si>
    <t>Придбання контейнерів для сміття</t>
  </si>
  <si>
    <t>Рішення сесії міської ради від 01.02.2018р № 502-VII</t>
  </si>
  <si>
    <t xml:space="preserve">обсяг видатків </t>
  </si>
  <si>
    <t>шт.</t>
  </si>
  <si>
    <t xml:space="preserve">Програма охорони навколишнього природоохоронного середовища м. Білгород-Дністровського на 2017-2020 роки </t>
  </si>
  <si>
    <t>Середні витрати на придбання і контейнера</t>
  </si>
  <si>
    <t>Рівень виконання програми в 2018 році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</si>
  <si>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</si>
  <si>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(зі змінами та доповненнями)</t>
    </r>
  </si>
  <si>
    <t>1200000</t>
  </si>
  <si>
    <t>1210000</t>
  </si>
  <si>
    <t>Мета бюджетної програми</t>
  </si>
  <si>
    <t>Кількість дерев, що планується придбати.</t>
  </si>
  <si>
    <t>Кількість добрив, що планується придбати</t>
  </si>
  <si>
    <t>кг.</t>
  </si>
  <si>
    <t>Кількість газонної трави, що планується придбати</t>
  </si>
  <si>
    <t>згідно плану робіт</t>
  </si>
  <si>
    <t>Середні витрати на придбання  1 дерева.</t>
  </si>
  <si>
    <t>Середні витрати на придбання  1 кг. газонної трави.</t>
  </si>
  <si>
    <t>Середні витрати на придбання  1 кг. добрива.</t>
  </si>
  <si>
    <t>Програма охорони навколишнього природного середовища м. Білгород-Дністровського на 2017 - 2020 роки.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</si>
  <si>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доповненями.</t>
    </r>
  </si>
  <si>
    <t>Кількість кущів та квіткової розсади, що планується придбати.</t>
  </si>
  <si>
    <t>Середні витрати на придбання  1 куща та квіткової розсади.</t>
  </si>
  <si>
    <t>Питома вага придбаних кущів та квіткової розсади до тих, що підлягає придбаню. (4500/5000)</t>
  </si>
  <si>
    <t>Питома вага придбаної газоної трави до тієї, що потребує придбаню. (300 кг./ 300 кг.)</t>
  </si>
  <si>
    <t>Питома вага придбаних добрив до тієї кількості, що потребує придбаню. (1100 кг./ 1100 кг.)</t>
  </si>
  <si>
    <t>Питома вага кількості придбаних дерев до тих, що планується придбати. (499/550)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</si>
</sst>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0.000"/>
  </numFmts>
  <fonts count="23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1" fillId="0" borderId="0" xfId="0" applyFont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/>
    <xf numFmtId="0" fontId="6" fillId="0" borderId="0" xfId="0" applyFont="1"/>
    <xf numFmtId="0" fontId="8" fillId="0" borderId="2" xfId="0" applyFont="1" applyBorder="1" applyAlignment="1"/>
    <xf numFmtId="0" fontId="8" fillId="0" borderId="0" xfId="0" applyFont="1"/>
    <xf numFmtId="0" fontId="6" fillId="0" borderId="0" xfId="0" applyFont="1" applyAlignment="1">
      <alignment wrapText="1"/>
    </xf>
    <xf numFmtId="49" fontId="7" fillId="0" borderId="2" xfId="0" applyNumberFormat="1" applyFont="1" applyBorder="1" applyAlignment="1">
      <alignment horizontal="center" wrapText="1"/>
    </xf>
    <xf numFmtId="0" fontId="9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1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0" xfId="0" applyFont="1" applyFill="1"/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1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49" fontId="7" fillId="0" borderId="2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22" fillId="0" borderId="2" xfId="0" applyFont="1" applyFill="1" applyBorder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8" fillId="0" borderId="2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5" fontId="6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5" xfId="0" applyFont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 applyProtection="1">
      <alignment horizontal="left" vertical="top" wrapText="1"/>
      <protection locked="0"/>
    </xf>
    <xf numFmtId="166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4" fontId="6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3" fontId="6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03"/>
  <sheetViews>
    <sheetView topLeftCell="A88" workbookViewId="0">
      <selection activeCell="P2" sqref="A2:P102"/>
    </sheetView>
  </sheetViews>
  <sheetFormatPr defaultRowHeight="15"/>
  <sheetData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1</v>
      </c>
      <c r="K3" s="1"/>
      <c r="L3" s="1"/>
      <c r="M3" s="2"/>
      <c r="N3" s="2"/>
      <c r="O3" s="2"/>
      <c r="P3" s="1"/>
    </row>
    <row r="4" spans="1:16" ht="18.75">
      <c r="A4" s="1"/>
      <c r="B4" s="1"/>
      <c r="C4" s="1"/>
      <c r="D4" s="1"/>
      <c r="E4" s="1"/>
      <c r="F4" s="1"/>
      <c r="G4" s="1"/>
      <c r="H4" s="1"/>
      <c r="I4" s="1"/>
      <c r="J4" s="2" t="s">
        <v>2</v>
      </c>
      <c r="K4" s="1"/>
      <c r="L4" s="1"/>
      <c r="M4" s="2"/>
      <c r="N4" s="2"/>
      <c r="O4" s="2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3" t="s">
        <v>3</v>
      </c>
      <c r="K5" s="1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11" t="s">
        <v>4</v>
      </c>
      <c r="K6" s="111"/>
      <c r="L6" s="1"/>
      <c r="M6" s="1"/>
      <c r="N6" s="1"/>
      <c r="O6" s="1"/>
      <c r="P6" s="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112" t="s">
        <v>5</v>
      </c>
      <c r="K7" s="112"/>
      <c r="L7" s="112"/>
      <c r="M7" s="112"/>
      <c r="N7" s="112"/>
      <c r="O7" s="112"/>
      <c r="P7" s="112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4"/>
      <c r="K8" s="113" t="s">
        <v>6</v>
      </c>
      <c r="L8" s="113"/>
      <c r="M8" s="113"/>
      <c r="N8" s="113"/>
      <c r="O8" s="113"/>
      <c r="P8" s="5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6"/>
      <c r="K9" s="7" t="s">
        <v>7</v>
      </c>
      <c r="L9" s="8"/>
      <c r="M9" s="7"/>
      <c r="N9" s="9" t="s">
        <v>8</v>
      </c>
      <c r="O9" s="10">
        <v>2</v>
      </c>
      <c r="P9" s="11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2" t="s">
        <v>4</v>
      </c>
      <c r="K10" s="13"/>
      <c r="L10" s="13"/>
      <c r="M10" s="14"/>
      <c r="N10" s="14"/>
      <c r="O10" s="15"/>
      <c r="P10" s="14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7" t="s">
        <v>9</v>
      </c>
      <c r="K11" s="8"/>
      <c r="L11" s="8"/>
      <c r="M11" s="7"/>
      <c r="N11" s="7"/>
      <c r="O11" s="7"/>
      <c r="P11" s="7"/>
    </row>
    <row r="12" spans="1:16" ht="15.75">
      <c r="A12" s="1"/>
      <c r="B12" s="1"/>
      <c r="C12" s="1"/>
      <c r="D12" s="1"/>
      <c r="E12" s="1"/>
      <c r="F12" s="1"/>
      <c r="G12" s="1"/>
      <c r="H12" s="1"/>
      <c r="I12" s="16"/>
      <c r="J12" s="6"/>
      <c r="K12" s="17" t="s">
        <v>10</v>
      </c>
      <c r="L12" s="13"/>
      <c r="M12" s="18"/>
      <c r="N12" s="17"/>
      <c r="O12" s="17"/>
      <c r="P12" s="18"/>
    </row>
    <row r="13" spans="1:16" ht="15.75">
      <c r="A13" s="1"/>
      <c r="B13" s="1"/>
      <c r="C13" s="1"/>
      <c r="D13" s="1"/>
      <c r="E13" s="1"/>
      <c r="F13" s="1"/>
      <c r="G13" s="1"/>
      <c r="H13" s="1"/>
      <c r="I13" s="16"/>
      <c r="J13" s="6"/>
      <c r="K13" s="7" t="s">
        <v>7</v>
      </c>
      <c r="L13" s="8"/>
      <c r="M13" s="7"/>
      <c r="N13" s="9" t="s">
        <v>8</v>
      </c>
      <c r="O13" s="10" t="s">
        <v>11</v>
      </c>
      <c r="P13" s="11"/>
    </row>
    <row r="14" spans="1:16" ht="15.75">
      <c r="A14" s="114" t="s">
        <v>12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15.75">
      <c r="A15" s="114" t="s">
        <v>13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1:16" ht="15.75">
      <c r="A16" s="19"/>
      <c r="B16" s="19"/>
      <c r="C16" s="19"/>
      <c r="D16" s="19"/>
      <c r="E16" s="19"/>
      <c r="F16" s="19"/>
      <c r="G16" s="114" t="s">
        <v>14</v>
      </c>
      <c r="H16" s="114"/>
      <c r="I16" s="114"/>
      <c r="J16" s="114"/>
      <c r="K16" s="19"/>
      <c r="L16" s="19"/>
      <c r="M16" s="19"/>
      <c r="N16" s="19"/>
      <c r="O16" s="19"/>
      <c r="P16" s="19"/>
    </row>
    <row r="17" spans="1:16" ht="15.75">
      <c r="A17" s="20" t="s">
        <v>15</v>
      </c>
      <c r="B17" s="129" t="s">
        <v>172</v>
      </c>
      <c r="C17" s="129"/>
      <c r="D17" s="20"/>
      <c r="E17" s="21" t="s">
        <v>5</v>
      </c>
      <c r="F17" s="21"/>
      <c r="G17" s="21"/>
      <c r="H17" s="21"/>
      <c r="I17" s="21"/>
      <c r="J17" s="21"/>
      <c r="K17" s="21"/>
      <c r="L17" s="21"/>
      <c r="M17" s="21"/>
      <c r="N17" s="21"/>
      <c r="O17" s="22"/>
      <c r="P17" s="22"/>
    </row>
    <row r="18" spans="1:16">
      <c r="A18" s="20"/>
      <c r="B18" s="130" t="s">
        <v>16</v>
      </c>
      <c r="C18" s="130"/>
      <c r="D18" s="20"/>
      <c r="E18" s="130" t="s">
        <v>17</v>
      </c>
      <c r="F18" s="130"/>
      <c r="G18" s="130"/>
      <c r="H18" s="130"/>
      <c r="I18" s="130"/>
      <c r="J18" s="130"/>
      <c r="K18" s="130"/>
      <c r="L18" s="20"/>
      <c r="M18" s="20"/>
      <c r="N18" s="20"/>
      <c r="O18" s="20"/>
      <c r="P18" s="20"/>
    </row>
    <row r="19" spans="1:16" ht="15.75">
      <c r="A19" s="20" t="s">
        <v>18</v>
      </c>
      <c r="B19" s="129" t="s">
        <v>173</v>
      </c>
      <c r="C19" s="129"/>
      <c r="D19" s="20"/>
      <c r="E19" s="21" t="s">
        <v>5</v>
      </c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2"/>
    </row>
    <row r="20" spans="1:16">
      <c r="A20" s="20"/>
      <c r="B20" s="130" t="s">
        <v>16</v>
      </c>
      <c r="C20" s="130"/>
      <c r="D20" s="20"/>
      <c r="E20" s="130" t="s">
        <v>19</v>
      </c>
      <c r="F20" s="130"/>
      <c r="G20" s="130"/>
      <c r="H20" s="130"/>
      <c r="I20" s="130"/>
      <c r="J20" s="130"/>
      <c r="K20" s="130"/>
      <c r="L20" s="20"/>
      <c r="M20" s="20"/>
      <c r="N20" s="20"/>
      <c r="O20" s="20"/>
      <c r="P20" s="20"/>
    </row>
    <row r="21" spans="1:16" ht="15.75">
      <c r="A21" s="20" t="s">
        <v>20</v>
      </c>
      <c r="B21" s="129" t="s">
        <v>98</v>
      </c>
      <c r="C21" s="129"/>
      <c r="D21" s="23"/>
      <c r="E21" s="24" t="s">
        <v>99</v>
      </c>
      <c r="F21" s="25"/>
      <c r="G21" s="133" t="s">
        <v>102</v>
      </c>
      <c r="H21" s="133"/>
      <c r="I21" s="133"/>
      <c r="J21" s="133"/>
      <c r="K21" s="133"/>
      <c r="L21" s="133"/>
      <c r="M21" s="133"/>
      <c r="N21" s="133"/>
      <c r="O21" s="133"/>
      <c r="P21" s="26"/>
    </row>
    <row r="22" spans="1:16">
      <c r="A22" s="20"/>
      <c r="B22" s="130" t="s">
        <v>16</v>
      </c>
      <c r="C22" s="130"/>
      <c r="D22" s="20"/>
      <c r="E22" s="27" t="s">
        <v>21</v>
      </c>
      <c r="F22" s="20"/>
      <c r="G22" s="130" t="s">
        <v>22</v>
      </c>
      <c r="H22" s="130"/>
      <c r="I22" s="130"/>
      <c r="J22" s="130"/>
      <c r="K22" s="130"/>
      <c r="L22" s="130"/>
      <c r="M22" s="130"/>
      <c r="N22" s="130"/>
      <c r="O22" s="130"/>
      <c r="P22" s="130"/>
    </row>
    <row r="23" spans="1:16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>
      <c r="A24" s="28" t="s">
        <v>23</v>
      </c>
      <c r="B24" s="29" t="s">
        <v>100</v>
      </c>
      <c r="C24" s="30"/>
      <c r="D24" s="30"/>
      <c r="E24" s="30"/>
      <c r="F24" s="31"/>
      <c r="G24" s="31"/>
      <c r="H24" s="32"/>
      <c r="I24" s="32"/>
      <c r="J24" s="32"/>
      <c r="K24" s="32"/>
      <c r="L24" s="32"/>
      <c r="M24" s="32"/>
      <c r="N24" s="32"/>
      <c r="O24" s="31"/>
      <c r="P24" s="31"/>
    </row>
    <row r="25" spans="1:16">
      <c r="A25" s="28"/>
      <c r="B25" s="29"/>
      <c r="C25" s="30"/>
      <c r="D25" s="30"/>
      <c r="E25" s="30"/>
      <c r="F25" s="31"/>
      <c r="G25" s="31"/>
      <c r="H25" s="20" t="s">
        <v>101</v>
      </c>
      <c r="I25" s="32"/>
      <c r="J25" s="32"/>
      <c r="K25" s="32"/>
      <c r="L25" s="32"/>
      <c r="M25" s="32"/>
      <c r="N25" s="32"/>
      <c r="O25" s="31"/>
      <c r="P25" s="31"/>
    </row>
    <row r="26" spans="1:16" ht="15.75">
      <c r="A26" s="28"/>
      <c r="B26" s="25"/>
      <c r="C26" s="20"/>
      <c r="D26" s="20"/>
      <c r="E26" s="20"/>
      <c r="F26" s="33"/>
      <c r="G26" s="33"/>
      <c r="H26" s="20"/>
      <c r="I26" s="1"/>
      <c r="J26" s="20"/>
      <c r="K26" s="20"/>
      <c r="L26" s="20"/>
      <c r="M26" s="20"/>
      <c r="N26" s="20"/>
      <c r="O26" s="20"/>
      <c r="P26" s="20"/>
    </row>
    <row r="27" spans="1:16">
      <c r="A27" s="28" t="s">
        <v>24</v>
      </c>
      <c r="B27" s="134" t="s">
        <v>25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6">
      <c r="A28" s="20"/>
      <c r="B28" s="131" t="s">
        <v>26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>
      <c r="A29" s="20"/>
      <c r="B29" s="131" t="s">
        <v>27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>
      <c r="A30" s="20"/>
      <c r="B30" s="131" t="s">
        <v>28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  <row r="31" spans="1:16">
      <c r="A31" s="20"/>
      <c r="B31" s="132" t="s">
        <v>29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</row>
    <row r="32" spans="1:16">
      <c r="A32" s="20"/>
      <c r="B32" s="131" t="s">
        <v>30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</row>
    <row r="33" spans="1:16" ht="27" customHeight="1">
      <c r="A33" s="20"/>
      <c r="B33" s="127" t="s">
        <v>31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  <row r="34" spans="1:16" ht="26.25" customHeight="1">
      <c r="A34" s="20"/>
      <c r="B34" s="128" t="s">
        <v>32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pans="1:16" ht="27" customHeight="1">
      <c r="A35" s="20"/>
      <c r="B35" s="128" t="s">
        <v>33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pans="1:16" ht="28.5" customHeight="1">
      <c r="A36" s="20"/>
      <c r="B36" s="128" t="s">
        <v>34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</row>
    <row r="37" spans="1:16" ht="29.25" customHeight="1">
      <c r="A37" s="20"/>
      <c r="B37" s="128" t="s">
        <v>35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</row>
    <row r="38" spans="1:16" ht="16.5" customHeight="1">
      <c r="A38" s="20"/>
      <c r="B38" s="128" t="s">
        <v>36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</row>
    <row r="39" spans="1:16" ht="15" customHeight="1">
      <c r="A39" s="20"/>
      <c r="B39" s="135" t="s">
        <v>37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</row>
    <row r="40" spans="1:16">
      <c r="A40" s="28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</row>
    <row r="41" spans="1:16" ht="15" customHeight="1">
      <c r="A41" s="28" t="s">
        <v>38</v>
      </c>
      <c r="B41" s="142" t="s">
        <v>174</v>
      </c>
      <c r="C41" s="142"/>
      <c r="D41" s="142"/>
      <c r="E41" s="142"/>
      <c r="F41" s="142"/>
      <c r="G41" s="141" t="s">
        <v>39</v>
      </c>
      <c r="H41" s="141"/>
      <c r="I41" s="141"/>
      <c r="J41" s="141"/>
      <c r="K41" s="141"/>
      <c r="L41" s="141"/>
      <c r="M41" s="141"/>
      <c r="N41" s="141"/>
      <c r="O41" s="141"/>
      <c r="P41" s="141"/>
    </row>
    <row r="42" spans="1:16">
      <c r="A42" s="28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>
      <c r="A43" s="37" t="s">
        <v>40</v>
      </c>
      <c r="B43" s="38" t="s">
        <v>41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>
      <c r="A44" s="37"/>
      <c r="B44" s="38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>
      <c r="A45" s="136" t="s">
        <v>42</v>
      </c>
      <c r="B45" s="136"/>
      <c r="C45" s="136" t="s">
        <v>43</v>
      </c>
      <c r="D45" s="136"/>
      <c r="E45" s="136" t="s">
        <v>44</v>
      </c>
      <c r="F45" s="136"/>
      <c r="G45" s="137" t="s">
        <v>45</v>
      </c>
      <c r="H45" s="138"/>
      <c r="I45" s="138"/>
      <c r="J45" s="138"/>
      <c r="K45" s="138"/>
      <c r="L45" s="138"/>
      <c r="M45" s="138"/>
      <c r="N45" s="138"/>
      <c r="O45" s="138"/>
      <c r="P45" s="139"/>
    </row>
    <row r="46" spans="1:16">
      <c r="A46" s="143"/>
      <c r="B46" s="143"/>
      <c r="C46" s="144"/>
      <c r="D46" s="143"/>
      <c r="E46" s="145"/>
      <c r="F46" s="146"/>
      <c r="G46" s="147"/>
      <c r="H46" s="148"/>
      <c r="I46" s="148"/>
      <c r="J46" s="148"/>
      <c r="K46" s="148"/>
      <c r="L46" s="148"/>
      <c r="M46" s="148"/>
      <c r="N46" s="148"/>
      <c r="O46" s="148"/>
      <c r="P46" s="149"/>
    </row>
    <row r="47" spans="1:16">
      <c r="A47" s="39"/>
      <c r="B47" s="39"/>
      <c r="C47" s="39"/>
      <c r="D47" s="39"/>
      <c r="E47" s="40"/>
      <c r="F47" s="40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>
      <c r="A48" s="28" t="s">
        <v>46</v>
      </c>
      <c r="B48" s="28" t="s">
        <v>47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 t="s">
        <v>48</v>
      </c>
    </row>
    <row r="50" spans="1:16">
      <c r="A50" s="42" t="s">
        <v>42</v>
      </c>
      <c r="B50" s="42" t="s">
        <v>44</v>
      </c>
      <c r="C50" s="150" t="s">
        <v>49</v>
      </c>
      <c r="D50" s="150"/>
      <c r="E50" s="150" t="s">
        <v>50</v>
      </c>
      <c r="F50" s="150"/>
      <c r="G50" s="150"/>
      <c r="H50" s="150"/>
      <c r="I50" s="150"/>
      <c r="J50" s="150"/>
      <c r="K50" s="150" t="s">
        <v>51</v>
      </c>
      <c r="L50" s="150"/>
      <c r="M50" s="150" t="s">
        <v>52</v>
      </c>
      <c r="N50" s="150"/>
      <c r="O50" s="150" t="s">
        <v>53</v>
      </c>
      <c r="P50" s="150"/>
    </row>
    <row r="51" spans="1:16">
      <c r="A51" s="42">
        <v>1</v>
      </c>
      <c r="B51" s="42">
        <v>2</v>
      </c>
      <c r="C51" s="150">
        <v>3</v>
      </c>
      <c r="D51" s="150"/>
      <c r="E51" s="150">
        <v>4</v>
      </c>
      <c r="F51" s="150"/>
      <c r="G51" s="150"/>
      <c r="H51" s="150"/>
      <c r="I51" s="150"/>
      <c r="J51" s="150"/>
      <c r="K51" s="150">
        <v>5</v>
      </c>
      <c r="L51" s="150"/>
      <c r="M51" s="150">
        <v>6</v>
      </c>
      <c r="N51" s="150"/>
      <c r="O51" s="150">
        <v>7</v>
      </c>
      <c r="P51" s="150"/>
    </row>
    <row r="52" spans="1:16">
      <c r="A52" s="44">
        <v>1</v>
      </c>
      <c r="B52" s="45" t="s">
        <v>98</v>
      </c>
      <c r="C52" s="151" t="s">
        <v>99</v>
      </c>
      <c r="D52" s="152"/>
      <c r="E52" s="153" t="s">
        <v>102</v>
      </c>
      <c r="F52" s="154"/>
      <c r="G52" s="154"/>
      <c r="H52" s="154"/>
      <c r="I52" s="154"/>
      <c r="J52" s="155"/>
      <c r="K52" s="150">
        <v>0</v>
      </c>
      <c r="L52" s="150"/>
      <c r="M52" s="156">
        <v>1130</v>
      </c>
      <c r="N52" s="156"/>
      <c r="O52" s="157">
        <f>K52+M52</f>
        <v>1130</v>
      </c>
      <c r="P52" s="158"/>
    </row>
    <row r="53" spans="1:16">
      <c r="A53" s="42"/>
      <c r="B53" s="42"/>
      <c r="C53" s="150"/>
      <c r="D53" s="150"/>
      <c r="E53" s="147"/>
      <c r="F53" s="159"/>
      <c r="G53" s="159"/>
      <c r="H53" s="159"/>
      <c r="I53" s="159"/>
      <c r="J53" s="160"/>
      <c r="K53" s="161"/>
      <c r="L53" s="161"/>
      <c r="M53" s="161"/>
      <c r="N53" s="161"/>
      <c r="O53" s="162"/>
      <c r="P53" s="162"/>
    </row>
    <row r="54" spans="1:16" ht="15.75">
      <c r="A54" s="42"/>
      <c r="B54" s="42"/>
      <c r="C54" s="46"/>
      <c r="D54" s="47"/>
      <c r="E54" s="163" t="s">
        <v>54</v>
      </c>
      <c r="F54" s="164"/>
      <c r="G54" s="164"/>
      <c r="H54" s="164"/>
      <c r="I54" s="164"/>
      <c r="J54" s="165"/>
      <c r="K54" s="162">
        <f>SUM(K52:K53)</f>
        <v>0</v>
      </c>
      <c r="L54" s="162"/>
      <c r="M54" s="162">
        <f>SUM(M52:M53)</f>
        <v>1130</v>
      </c>
      <c r="N54" s="162"/>
      <c r="O54" s="157">
        <f>K54+M54</f>
        <v>1130</v>
      </c>
      <c r="P54" s="158"/>
    </row>
    <row r="55" spans="1:16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>
      <c r="A56" s="48" t="s">
        <v>55</v>
      </c>
      <c r="B56" s="48" t="s">
        <v>56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20" t="s">
        <v>48</v>
      </c>
    </row>
    <row r="58" spans="1:16">
      <c r="A58" s="172"/>
      <c r="B58" s="166" t="s">
        <v>57</v>
      </c>
      <c r="C58" s="166"/>
      <c r="D58" s="166"/>
      <c r="E58" s="166"/>
      <c r="F58" s="166"/>
      <c r="G58" s="166" t="s">
        <v>44</v>
      </c>
      <c r="H58" s="166"/>
      <c r="I58" s="166" t="s">
        <v>51</v>
      </c>
      <c r="J58" s="166"/>
      <c r="K58" s="166"/>
      <c r="L58" s="166" t="s">
        <v>58</v>
      </c>
      <c r="M58" s="166"/>
      <c r="N58" s="166"/>
      <c r="O58" s="166" t="s">
        <v>53</v>
      </c>
      <c r="P58" s="166"/>
    </row>
    <row r="59" spans="1:16">
      <c r="A59" s="172"/>
      <c r="B59" s="166">
        <v>1</v>
      </c>
      <c r="C59" s="166"/>
      <c r="D59" s="166"/>
      <c r="E59" s="166"/>
      <c r="F59" s="166"/>
      <c r="G59" s="166">
        <v>2</v>
      </c>
      <c r="H59" s="166"/>
      <c r="I59" s="166">
        <v>3</v>
      </c>
      <c r="J59" s="166"/>
      <c r="K59" s="166"/>
      <c r="L59" s="166">
        <v>4</v>
      </c>
      <c r="M59" s="166"/>
      <c r="N59" s="166"/>
      <c r="O59" s="166">
        <v>5</v>
      </c>
      <c r="P59" s="166"/>
    </row>
    <row r="60" spans="1:16" ht="40.5" customHeight="1">
      <c r="A60" s="49"/>
      <c r="B60" s="167" t="s">
        <v>183</v>
      </c>
      <c r="C60" s="168"/>
      <c r="D60" s="168"/>
      <c r="E60" s="168"/>
      <c r="F60" s="169"/>
      <c r="G60" s="166">
        <v>1218340</v>
      </c>
      <c r="H60" s="166"/>
      <c r="I60" s="170">
        <v>0</v>
      </c>
      <c r="J60" s="170"/>
      <c r="K60" s="170"/>
      <c r="L60" s="171">
        <v>1130</v>
      </c>
      <c r="M60" s="171"/>
      <c r="N60" s="171"/>
      <c r="O60" s="171">
        <f>I60+L60</f>
        <v>1130</v>
      </c>
      <c r="P60" s="171"/>
    </row>
    <row r="61" spans="1:16">
      <c r="A61" s="49"/>
      <c r="B61" s="167"/>
      <c r="C61" s="168"/>
      <c r="D61" s="168"/>
      <c r="E61" s="168"/>
      <c r="F61" s="169"/>
      <c r="G61" s="124"/>
      <c r="H61" s="125"/>
      <c r="I61" s="173"/>
      <c r="J61" s="174"/>
      <c r="K61" s="175"/>
      <c r="L61" s="176"/>
      <c r="M61" s="177"/>
      <c r="N61" s="178"/>
      <c r="O61" s="171"/>
      <c r="P61" s="171"/>
    </row>
    <row r="62" spans="1:16">
      <c r="A62" s="50"/>
      <c r="B62" s="167" t="s">
        <v>54</v>
      </c>
      <c r="C62" s="168"/>
      <c r="D62" s="168"/>
      <c r="E62" s="168"/>
      <c r="F62" s="169"/>
      <c r="G62" s="166"/>
      <c r="H62" s="166"/>
      <c r="I62" s="170">
        <f>SUM(I60:I60)</f>
        <v>0</v>
      </c>
      <c r="J62" s="170"/>
      <c r="K62" s="170"/>
      <c r="L62" s="171">
        <f>SUM(L60:L61)</f>
        <v>1130</v>
      </c>
      <c r="M62" s="171"/>
      <c r="N62" s="171"/>
      <c r="O62" s="171">
        <f>I62+L62</f>
        <v>1130</v>
      </c>
      <c r="P62" s="171"/>
    </row>
    <row r="63" spans="1:16">
      <c r="A63" s="51"/>
      <c r="B63" s="52"/>
      <c r="C63" s="52"/>
      <c r="D63" s="52"/>
      <c r="E63" s="52"/>
      <c r="F63" s="52"/>
      <c r="G63" s="53"/>
      <c r="H63" s="53"/>
      <c r="I63" s="54"/>
      <c r="J63" s="54"/>
      <c r="K63" s="54"/>
      <c r="L63" s="54"/>
      <c r="M63" s="53"/>
      <c r="N63" s="53"/>
      <c r="O63" s="54"/>
      <c r="P63" s="53"/>
    </row>
    <row r="64" spans="1:16">
      <c r="A64" s="56" t="s">
        <v>59</v>
      </c>
      <c r="B64" s="185" t="s">
        <v>60</v>
      </c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</row>
    <row r="65" spans="1:16">
      <c r="A65" s="42" t="s">
        <v>61</v>
      </c>
      <c r="B65" s="57" t="s">
        <v>44</v>
      </c>
      <c r="C65" s="186" t="s">
        <v>62</v>
      </c>
      <c r="D65" s="186"/>
      <c r="E65" s="186"/>
      <c r="F65" s="186"/>
      <c r="G65" s="186"/>
      <c r="H65" s="186"/>
      <c r="I65" s="186" t="s">
        <v>63</v>
      </c>
      <c r="J65" s="186"/>
      <c r="K65" s="186" t="s">
        <v>64</v>
      </c>
      <c r="L65" s="186"/>
      <c r="M65" s="186"/>
      <c r="N65" s="186" t="s">
        <v>65</v>
      </c>
      <c r="O65" s="186"/>
      <c r="P65" s="186"/>
    </row>
    <row r="66" spans="1:16">
      <c r="A66" s="42">
        <v>1</v>
      </c>
      <c r="B66" s="57">
        <v>2</v>
      </c>
      <c r="C66" s="187">
        <v>3</v>
      </c>
      <c r="D66" s="188"/>
      <c r="E66" s="188"/>
      <c r="F66" s="188"/>
      <c r="G66" s="188"/>
      <c r="H66" s="189"/>
      <c r="I66" s="187">
        <v>4</v>
      </c>
      <c r="J66" s="189"/>
      <c r="K66" s="187">
        <v>5</v>
      </c>
      <c r="L66" s="188"/>
      <c r="M66" s="189"/>
      <c r="N66" s="187">
        <v>6</v>
      </c>
      <c r="O66" s="188"/>
      <c r="P66" s="189"/>
    </row>
    <row r="67" spans="1:16" ht="15.75" customHeight="1">
      <c r="A67" s="59"/>
      <c r="B67" s="42">
        <v>1218340</v>
      </c>
      <c r="C67" s="179" t="s">
        <v>103</v>
      </c>
      <c r="D67" s="180"/>
      <c r="E67" s="180"/>
      <c r="F67" s="180"/>
      <c r="G67" s="180"/>
      <c r="H67" s="181"/>
      <c r="I67" s="166"/>
      <c r="J67" s="166"/>
      <c r="K67" s="166"/>
      <c r="L67" s="166"/>
      <c r="M67" s="166"/>
      <c r="N67" s="171"/>
      <c r="O67" s="171"/>
      <c r="P67" s="171"/>
    </row>
    <row r="68" spans="1:16">
      <c r="A68" s="59"/>
      <c r="B68" s="59"/>
      <c r="C68" s="182" t="s">
        <v>66</v>
      </c>
      <c r="D68" s="183"/>
      <c r="E68" s="183"/>
      <c r="F68" s="183"/>
      <c r="G68" s="183"/>
      <c r="H68" s="184"/>
      <c r="I68" s="150"/>
      <c r="J68" s="150"/>
      <c r="K68" s="150"/>
      <c r="L68" s="150"/>
      <c r="M68" s="150"/>
      <c r="N68" s="150"/>
      <c r="O68" s="150"/>
      <c r="P68" s="150"/>
    </row>
    <row r="69" spans="1:16" ht="21.75" customHeight="1">
      <c r="A69" s="59"/>
      <c r="B69" s="59"/>
      <c r="C69" s="193" t="s">
        <v>104</v>
      </c>
      <c r="D69" s="194"/>
      <c r="E69" s="194"/>
      <c r="F69" s="194"/>
      <c r="G69" s="194"/>
      <c r="H69" s="195"/>
      <c r="I69" s="150" t="s">
        <v>48</v>
      </c>
      <c r="J69" s="150"/>
      <c r="K69" s="196" t="s">
        <v>67</v>
      </c>
      <c r="L69" s="197"/>
      <c r="M69" s="198"/>
      <c r="N69" s="161">
        <v>1130</v>
      </c>
      <c r="O69" s="161"/>
      <c r="P69" s="161"/>
    </row>
    <row r="70" spans="1:16">
      <c r="A70" s="59"/>
      <c r="B70" s="59"/>
      <c r="C70" s="182" t="s">
        <v>68</v>
      </c>
      <c r="D70" s="183"/>
      <c r="E70" s="183"/>
      <c r="F70" s="183"/>
      <c r="G70" s="183"/>
      <c r="H70" s="184"/>
      <c r="I70" s="150"/>
      <c r="J70" s="150"/>
      <c r="K70" s="150"/>
      <c r="L70" s="150"/>
      <c r="M70" s="150"/>
      <c r="N70" s="150"/>
      <c r="O70" s="150"/>
      <c r="P70" s="150"/>
    </row>
    <row r="71" spans="1:16">
      <c r="A71" s="59"/>
      <c r="B71" s="59"/>
      <c r="C71" s="121" t="s">
        <v>175</v>
      </c>
      <c r="D71" s="122"/>
      <c r="E71" s="122"/>
      <c r="F71" s="122"/>
      <c r="G71" s="122"/>
      <c r="H71" s="123"/>
      <c r="I71" s="124" t="s">
        <v>108</v>
      </c>
      <c r="J71" s="125"/>
      <c r="K71" s="190" t="s">
        <v>179</v>
      </c>
      <c r="L71" s="192"/>
      <c r="M71" s="191"/>
      <c r="N71" s="190">
        <v>499</v>
      </c>
      <c r="O71" s="192"/>
      <c r="P71" s="191"/>
    </row>
    <row r="72" spans="1:16">
      <c r="A72" s="59"/>
      <c r="B72" s="59"/>
      <c r="C72" s="121" t="s">
        <v>185</v>
      </c>
      <c r="D72" s="122"/>
      <c r="E72" s="122"/>
      <c r="F72" s="122"/>
      <c r="G72" s="122"/>
      <c r="H72" s="123"/>
      <c r="I72" s="124" t="s">
        <v>108</v>
      </c>
      <c r="J72" s="125"/>
      <c r="K72" s="190" t="s">
        <v>179</v>
      </c>
      <c r="L72" s="192"/>
      <c r="M72" s="191"/>
      <c r="N72" s="190">
        <v>4500</v>
      </c>
      <c r="O72" s="192"/>
      <c r="P72" s="191"/>
    </row>
    <row r="73" spans="1:16">
      <c r="A73" s="59"/>
      <c r="B73" s="59"/>
      <c r="C73" s="121" t="s">
        <v>176</v>
      </c>
      <c r="D73" s="122"/>
      <c r="E73" s="122"/>
      <c r="F73" s="122"/>
      <c r="G73" s="122"/>
      <c r="H73" s="123"/>
      <c r="I73" s="190" t="s">
        <v>177</v>
      </c>
      <c r="J73" s="191"/>
      <c r="K73" s="190" t="s">
        <v>179</v>
      </c>
      <c r="L73" s="192"/>
      <c r="M73" s="191"/>
      <c r="N73" s="190">
        <v>1100</v>
      </c>
      <c r="O73" s="192"/>
      <c r="P73" s="191"/>
    </row>
    <row r="74" spans="1:16">
      <c r="A74" s="59"/>
      <c r="B74" s="59"/>
      <c r="C74" s="121" t="s">
        <v>178</v>
      </c>
      <c r="D74" s="122"/>
      <c r="E74" s="122"/>
      <c r="F74" s="122"/>
      <c r="G74" s="122"/>
      <c r="H74" s="123"/>
      <c r="I74" s="190" t="s">
        <v>177</v>
      </c>
      <c r="J74" s="191"/>
      <c r="K74" s="190" t="s">
        <v>179</v>
      </c>
      <c r="L74" s="192"/>
      <c r="M74" s="191"/>
      <c r="N74" s="190">
        <v>300</v>
      </c>
      <c r="O74" s="192"/>
      <c r="P74" s="191"/>
    </row>
    <row r="75" spans="1:16">
      <c r="A75" s="59"/>
      <c r="B75" s="59"/>
      <c r="C75" s="121" t="s">
        <v>69</v>
      </c>
      <c r="D75" s="122"/>
      <c r="E75" s="122"/>
      <c r="F75" s="122"/>
      <c r="G75" s="122"/>
      <c r="H75" s="123"/>
      <c r="I75" s="124"/>
      <c r="J75" s="125"/>
      <c r="K75" s="124"/>
      <c r="L75" s="126"/>
      <c r="M75" s="125"/>
      <c r="N75" s="115"/>
      <c r="O75" s="116"/>
      <c r="P75" s="117"/>
    </row>
    <row r="76" spans="1:16">
      <c r="A76" s="59"/>
      <c r="B76" s="59"/>
      <c r="C76" s="121" t="s">
        <v>180</v>
      </c>
      <c r="D76" s="122"/>
      <c r="E76" s="122"/>
      <c r="F76" s="122"/>
      <c r="G76" s="122"/>
      <c r="H76" s="123"/>
      <c r="I76" s="124" t="s">
        <v>110</v>
      </c>
      <c r="J76" s="125"/>
      <c r="K76" s="124" t="s">
        <v>111</v>
      </c>
      <c r="L76" s="126"/>
      <c r="M76" s="125"/>
      <c r="N76" s="118">
        <v>1641</v>
      </c>
      <c r="O76" s="119"/>
      <c r="P76" s="120"/>
    </row>
    <row r="77" spans="1:16" ht="15" customHeight="1">
      <c r="A77" s="59"/>
      <c r="B77" s="59"/>
      <c r="C77" s="121" t="s">
        <v>186</v>
      </c>
      <c r="D77" s="122"/>
      <c r="E77" s="122"/>
      <c r="F77" s="122"/>
      <c r="G77" s="122"/>
      <c r="H77" s="123"/>
      <c r="I77" s="124" t="s">
        <v>110</v>
      </c>
      <c r="J77" s="125"/>
      <c r="K77" s="124" t="s">
        <v>111</v>
      </c>
      <c r="L77" s="126"/>
      <c r="M77" s="125"/>
      <c r="N77" s="118">
        <v>28.45</v>
      </c>
      <c r="O77" s="119"/>
      <c r="P77" s="120"/>
    </row>
    <row r="78" spans="1:16">
      <c r="A78" s="59"/>
      <c r="B78" s="59"/>
      <c r="C78" s="121" t="s">
        <v>181</v>
      </c>
      <c r="D78" s="122"/>
      <c r="E78" s="122"/>
      <c r="F78" s="122"/>
      <c r="G78" s="122"/>
      <c r="H78" s="123"/>
      <c r="I78" s="124" t="s">
        <v>110</v>
      </c>
      <c r="J78" s="125"/>
      <c r="K78" s="124" t="s">
        <v>111</v>
      </c>
      <c r="L78" s="126"/>
      <c r="M78" s="125"/>
      <c r="N78" s="199">
        <v>237.33</v>
      </c>
      <c r="O78" s="199"/>
      <c r="P78" s="199"/>
    </row>
    <row r="79" spans="1:16" ht="15" customHeight="1">
      <c r="A79" s="59"/>
      <c r="B79" s="59"/>
      <c r="C79" s="121" t="s">
        <v>182</v>
      </c>
      <c r="D79" s="122"/>
      <c r="E79" s="122"/>
      <c r="F79" s="122"/>
      <c r="G79" s="122"/>
      <c r="H79" s="123"/>
      <c r="I79" s="124" t="s">
        <v>110</v>
      </c>
      <c r="J79" s="125"/>
      <c r="K79" s="124" t="s">
        <v>111</v>
      </c>
      <c r="L79" s="126"/>
      <c r="M79" s="125"/>
      <c r="N79" s="118">
        <v>12.2</v>
      </c>
      <c r="O79" s="119"/>
      <c r="P79" s="120"/>
    </row>
    <row r="80" spans="1:16" ht="15" customHeight="1">
      <c r="A80" s="59"/>
      <c r="B80" s="59"/>
      <c r="C80" s="200" t="s">
        <v>71</v>
      </c>
      <c r="D80" s="201"/>
      <c r="E80" s="201"/>
      <c r="F80" s="201"/>
      <c r="G80" s="201"/>
      <c r="H80" s="202"/>
      <c r="I80" s="124"/>
      <c r="J80" s="125"/>
      <c r="K80" s="124"/>
      <c r="L80" s="126"/>
      <c r="M80" s="125"/>
      <c r="N80" s="118"/>
      <c r="O80" s="119"/>
      <c r="P80" s="120"/>
    </row>
    <row r="81" spans="1:16" ht="21.75" customHeight="1">
      <c r="A81" s="59"/>
      <c r="B81" s="59"/>
      <c r="C81" s="200" t="s">
        <v>190</v>
      </c>
      <c r="D81" s="201"/>
      <c r="E81" s="201"/>
      <c r="F81" s="201"/>
      <c r="G81" s="201"/>
      <c r="H81" s="202"/>
      <c r="I81" s="124" t="s">
        <v>72</v>
      </c>
      <c r="J81" s="125"/>
      <c r="K81" s="124" t="s">
        <v>70</v>
      </c>
      <c r="L81" s="126"/>
      <c r="M81" s="125"/>
      <c r="N81" s="118">
        <v>91</v>
      </c>
      <c r="O81" s="119"/>
      <c r="P81" s="120"/>
    </row>
    <row r="82" spans="1:16" ht="23.25" customHeight="1">
      <c r="A82" s="59"/>
      <c r="B82" s="59"/>
      <c r="C82" s="200" t="s">
        <v>187</v>
      </c>
      <c r="D82" s="201"/>
      <c r="E82" s="201"/>
      <c r="F82" s="201"/>
      <c r="G82" s="201"/>
      <c r="H82" s="202"/>
      <c r="I82" s="126" t="s">
        <v>72</v>
      </c>
      <c r="J82" s="125"/>
      <c r="K82" s="124" t="s">
        <v>70</v>
      </c>
      <c r="L82" s="126"/>
      <c r="M82" s="125"/>
      <c r="N82" s="118">
        <v>90</v>
      </c>
      <c r="O82" s="119"/>
      <c r="P82" s="120"/>
    </row>
    <row r="83" spans="1:16" ht="23.25" customHeight="1">
      <c r="A83" s="60"/>
      <c r="B83" s="60"/>
      <c r="C83" s="200" t="s">
        <v>188</v>
      </c>
      <c r="D83" s="201"/>
      <c r="E83" s="201"/>
      <c r="F83" s="201"/>
      <c r="G83" s="201"/>
      <c r="H83" s="202"/>
      <c r="I83" s="126" t="s">
        <v>72</v>
      </c>
      <c r="J83" s="125"/>
      <c r="K83" s="124" t="s">
        <v>70</v>
      </c>
      <c r="L83" s="126"/>
      <c r="M83" s="125"/>
      <c r="N83" s="173">
        <v>100</v>
      </c>
      <c r="O83" s="174"/>
      <c r="P83" s="175"/>
    </row>
    <row r="84" spans="1:16" ht="25.5" customHeight="1">
      <c r="A84" s="59"/>
      <c r="B84" s="59"/>
      <c r="C84" s="211" t="s">
        <v>189</v>
      </c>
      <c r="D84" s="211"/>
      <c r="E84" s="211"/>
      <c r="F84" s="211"/>
      <c r="G84" s="211"/>
      <c r="H84" s="211"/>
      <c r="I84" s="166" t="s">
        <v>72</v>
      </c>
      <c r="J84" s="166"/>
      <c r="K84" s="166" t="s">
        <v>70</v>
      </c>
      <c r="L84" s="166"/>
      <c r="M84" s="166"/>
      <c r="N84" s="170">
        <v>100</v>
      </c>
      <c r="O84" s="170"/>
      <c r="P84" s="170"/>
    </row>
    <row r="85" spans="1:16">
      <c r="A85" s="62"/>
      <c r="B85" s="62"/>
      <c r="C85" s="63"/>
      <c r="D85" s="63"/>
      <c r="E85" s="63"/>
      <c r="F85" s="63"/>
      <c r="G85" s="63"/>
      <c r="H85" s="63"/>
      <c r="I85" s="64"/>
      <c r="J85" s="64"/>
      <c r="K85" s="64"/>
      <c r="L85" s="64"/>
      <c r="M85" s="64"/>
      <c r="N85" s="65"/>
      <c r="O85" s="65"/>
      <c r="P85" s="65"/>
    </row>
    <row r="86" spans="1:16">
      <c r="A86" s="66" t="s">
        <v>73</v>
      </c>
      <c r="B86" s="110" t="s">
        <v>74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67"/>
    </row>
    <row r="87" spans="1:16">
      <c r="A87" s="203" t="s">
        <v>75</v>
      </c>
      <c r="B87" s="205" t="s">
        <v>76</v>
      </c>
      <c r="C87" s="206"/>
      <c r="D87" s="207"/>
      <c r="E87" s="203" t="s">
        <v>44</v>
      </c>
      <c r="F87" s="190" t="s">
        <v>77</v>
      </c>
      <c r="G87" s="192"/>
      <c r="H87" s="191"/>
      <c r="I87" s="190" t="s">
        <v>78</v>
      </c>
      <c r="J87" s="192"/>
      <c r="K87" s="191"/>
      <c r="L87" s="190" t="s">
        <v>79</v>
      </c>
      <c r="M87" s="192"/>
      <c r="N87" s="191"/>
      <c r="O87" s="205" t="s">
        <v>80</v>
      </c>
      <c r="P87" s="207"/>
    </row>
    <row r="88" spans="1:16" ht="25.5">
      <c r="A88" s="204"/>
      <c r="B88" s="208"/>
      <c r="C88" s="209"/>
      <c r="D88" s="210"/>
      <c r="E88" s="204"/>
      <c r="F88" s="42" t="s">
        <v>81</v>
      </c>
      <c r="G88" s="42" t="s">
        <v>82</v>
      </c>
      <c r="H88" s="42" t="s">
        <v>83</v>
      </c>
      <c r="I88" s="42" t="s">
        <v>81</v>
      </c>
      <c r="J88" s="42" t="s">
        <v>82</v>
      </c>
      <c r="K88" s="42" t="s">
        <v>83</v>
      </c>
      <c r="L88" s="42" t="s">
        <v>81</v>
      </c>
      <c r="M88" s="42" t="s">
        <v>82</v>
      </c>
      <c r="N88" s="42" t="s">
        <v>83</v>
      </c>
      <c r="O88" s="208"/>
      <c r="P88" s="210"/>
    </row>
    <row r="89" spans="1:16">
      <c r="A89" s="42">
        <v>1</v>
      </c>
      <c r="B89" s="190">
        <v>2</v>
      </c>
      <c r="C89" s="192"/>
      <c r="D89" s="192"/>
      <c r="E89" s="61"/>
      <c r="F89" s="42">
        <v>3</v>
      </c>
      <c r="G89" s="42">
        <v>4</v>
      </c>
      <c r="H89" s="42">
        <v>5</v>
      </c>
      <c r="I89" s="42">
        <v>6</v>
      </c>
      <c r="J89" s="42">
        <v>7</v>
      </c>
      <c r="K89" s="42">
        <v>8</v>
      </c>
      <c r="L89" s="42">
        <v>9</v>
      </c>
      <c r="M89" s="42">
        <v>10</v>
      </c>
      <c r="N89" s="42">
        <v>11</v>
      </c>
      <c r="O89" s="190">
        <v>12</v>
      </c>
      <c r="P89" s="191"/>
    </row>
    <row r="90" spans="1:16">
      <c r="A90" s="59"/>
      <c r="B90" s="182" t="s">
        <v>84</v>
      </c>
      <c r="C90" s="183"/>
      <c r="D90" s="184"/>
      <c r="E90" s="68"/>
      <c r="F90" s="42"/>
      <c r="G90" s="42"/>
      <c r="H90" s="42"/>
      <c r="I90" s="42"/>
      <c r="J90" s="42"/>
      <c r="K90" s="42"/>
      <c r="L90" s="42"/>
      <c r="M90" s="42"/>
      <c r="N90" s="42"/>
      <c r="O90" s="190"/>
      <c r="P90" s="191"/>
    </row>
    <row r="91" spans="1:16">
      <c r="A91" s="59"/>
      <c r="B91" s="193" t="s">
        <v>85</v>
      </c>
      <c r="C91" s="194"/>
      <c r="D91" s="195"/>
      <c r="E91" s="61"/>
      <c r="F91" s="42"/>
      <c r="G91" s="42"/>
      <c r="H91" s="42"/>
      <c r="I91" s="42"/>
      <c r="J91" s="42"/>
      <c r="K91" s="42"/>
      <c r="L91" s="42"/>
      <c r="M91" s="42"/>
      <c r="N91" s="42"/>
      <c r="O91" s="190"/>
      <c r="P91" s="191"/>
    </row>
    <row r="92" spans="1:16">
      <c r="A92" s="59"/>
      <c r="B92" s="212" t="s">
        <v>86</v>
      </c>
      <c r="C92" s="213"/>
      <c r="D92" s="214"/>
      <c r="E92" s="69"/>
      <c r="F92" s="42"/>
      <c r="G92" s="42"/>
      <c r="H92" s="42"/>
      <c r="I92" s="42"/>
      <c r="J92" s="42"/>
      <c r="K92" s="42"/>
      <c r="L92" s="42"/>
      <c r="M92" s="42"/>
      <c r="N92" s="42"/>
      <c r="O92" s="190"/>
      <c r="P92" s="191"/>
    </row>
    <row r="93" spans="1:16">
      <c r="A93" s="59"/>
      <c r="B93" s="193" t="s">
        <v>87</v>
      </c>
      <c r="C93" s="194"/>
      <c r="D93" s="195"/>
      <c r="E93" s="61"/>
      <c r="F93" s="42" t="s">
        <v>88</v>
      </c>
      <c r="G93" s="42"/>
      <c r="H93" s="42"/>
      <c r="I93" s="42" t="s">
        <v>88</v>
      </c>
      <c r="J93" s="42"/>
      <c r="K93" s="42"/>
      <c r="L93" s="42" t="s">
        <v>88</v>
      </c>
      <c r="M93" s="42"/>
      <c r="N93" s="42"/>
      <c r="O93" s="190"/>
      <c r="P93" s="191"/>
    </row>
    <row r="94" spans="1:16">
      <c r="A94" s="59"/>
      <c r="B94" s="182" t="s">
        <v>54</v>
      </c>
      <c r="C94" s="183"/>
      <c r="D94" s="184"/>
      <c r="E94" s="68"/>
      <c r="F94" s="42"/>
      <c r="G94" s="42"/>
      <c r="H94" s="42"/>
      <c r="I94" s="42"/>
      <c r="J94" s="42"/>
      <c r="K94" s="42"/>
      <c r="L94" s="42"/>
      <c r="M94" s="42"/>
      <c r="N94" s="42"/>
      <c r="O94" s="190"/>
      <c r="P94" s="191"/>
    </row>
    <row r="95" spans="1:16">
      <c r="A95" s="23"/>
      <c r="B95" s="23"/>
      <c r="C95" s="23"/>
      <c r="D95" s="23"/>
      <c r="E95" s="23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</row>
    <row r="96" spans="1:16" ht="53.25" customHeight="1" thickBot="1">
      <c r="A96" s="23"/>
      <c r="B96" s="216" t="s">
        <v>89</v>
      </c>
      <c r="C96" s="216"/>
      <c r="D96" s="216"/>
      <c r="E96" s="216"/>
      <c r="F96" s="216"/>
      <c r="G96" s="216"/>
      <c r="H96" s="71"/>
      <c r="I96" s="217"/>
      <c r="J96" s="217"/>
      <c r="K96" s="217"/>
      <c r="L96" s="71"/>
      <c r="M96" s="218" t="s">
        <v>90</v>
      </c>
      <c r="N96" s="218"/>
      <c r="O96" s="218"/>
      <c r="P96" s="70"/>
    </row>
    <row r="97" spans="1:16" ht="15.75">
      <c r="A97" s="23"/>
      <c r="B97" s="219" t="s">
        <v>91</v>
      </c>
      <c r="C97" s="219"/>
      <c r="D97" s="219"/>
      <c r="E97" s="72"/>
      <c r="F97" s="1"/>
      <c r="G97" s="221"/>
      <c r="H97" s="221"/>
      <c r="I97" s="221" t="s">
        <v>92</v>
      </c>
      <c r="J97" s="221"/>
      <c r="K97" s="221"/>
      <c r="L97" s="73"/>
      <c r="M97" s="222" t="s">
        <v>93</v>
      </c>
      <c r="N97" s="222"/>
      <c r="O97" s="222"/>
      <c r="P97" s="70"/>
    </row>
    <row r="98" spans="1:16">
      <c r="A98" s="23"/>
      <c r="B98" s="215" t="s">
        <v>94</v>
      </c>
      <c r="C98" s="215"/>
      <c r="D98" s="23"/>
      <c r="E98" s="23"/>
      <c r="F98" s="66"/>
      <c r="G98" s="66"/>
      <c r="H98" s="66"/>
      <c r="I98" s="66"/>
      <c r="J98" s="73"/>
      <c r="K98" s="73"/>
      <c r="L98" s="73"/>
      <c r="M98" s="74"/>
      <c r="N98" s="74"/>
      <c r="O98" s="74"/>
      <c r="P98" s="70"/>
    </row>
    <row r="99" spans="1:16" ht="55.5" customHeight="1" thickBot="1">
      <c r="A99" s="23"/>
      <c r="B99" s="216" t="s">
        <v>95</v>
      </c>
      <c r="C99" s="216"/>
      <c r="D99" s="216"/>
      <c r="E99" s="216"/>
      <c r="F99" s="216"/>
      <c r="G99" s="216"/>
      <c r="H99" s="74"/>
      <c r="I99" s="217"/>
      <c r="J99" s="217"/>
      <c r="K99" s="217"/>
      <c r="L99" s="74"/>
      <c r="M99" s="218" t="s">
        <v>96</v>
      </c>
      <c r="N99" s="218"/>
      <c r="O99" s="218"/>
      <c r="P99" s="70"/>
    </row>
    <row r="100" spans="1:16" ht="15.75">
      <c r="A100" s="1"/>
      <c r="B100" s="219" t="s">
        <v>91</v>
      </c>
      <c r="C100" s="219"/>
      <c r="D100" s="219"/>
      <c r="E100" s="1"/>
      <c r="F100" s="1"/>
      <c r="G100" s="220"/>
      <c r="H100" s="220"/>
      <c r="I100" s="221" t="s">
        <v>92</v>
      </c>
      <c r="J100" s="221"/>
      <c r="K100" s="221"/>
      <c r="L100" s="74"/>
      <c r="M100" s="222" t="s">
        <v>93</v>
      </c>
      <c r="N100" s="222"/>
      <c r="O100" s="222"/>
      <c r="P100" s="75"/>
    </row>
    <row r="101" spans="1:16" ht="15.75">
      <c r="A101" s="66"/>
      <c r="B101" s="66"/>
      <c r="C101" s="66"/>
      <c r="D101" s="66"/>
      <c r="E101" s="66"/>
      <c r="F101" s="66"/>
      <c r="G101" s="66"/>
      <c r="H101" s="66"/>
      <c r="I101" s="66"/>
      <c r="J101" s="74"/>
      <c r="K101" s="74"/>
      <c r="L101" s="74"/>
      <c r="M101" s="75"/>
      <c r="N101" s="75"/>
      <c r="O101" s="75"/>
      <c r="P101" s="75"/>
    </row>
    <row r="102" spans="1:16" ht="15.75">
      <c r="A102" s="110" t="s">
        <v>97</v>
      </c>
      <c r="B102" s="110"/>
      <c r="C102" s="110"/>
      <c r="D102" s="110"/>
      <c r="E102" s="110"/>
      <c r="F102" s="110"/>
      <c r="G102" s="66"/>
      <c r="H102" s="66"/>
      <c r="I102" s="66"/>
      <c r="J102" s="66"/>
      <c r="K102" s="66"/>
      <c r="L102" s="66"/>
      <c r="M102" s="75"/>
      <c r="N102" s="75"/>
      <c r="O102" s="75"/>
      <c r="P102" s="75"/>
    </row>
    <row r="103" spans="1:16" ht="15.75">
      <c r="A103" s="110"/>
      <c r="B103" s="110"/>
      <c r="C103" s="110"/>
      <c r="D103" s="110"/>
      <c r="E103" s="110"/>
      <c r="F103" s="110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</sheetData>
  <mergeCells count="208">
    <mergeCell ref="N72:P72"/>
    <mergeCell ref="N73:P73"/>
    <mergeCell ref="N74:P74"/>
    <mergeCell ref="A103:F103"/>
    <mergeCell ref="B98:C98"/>
    <mergeCell ref="B99:G99"/>
    <mergeCell ref="I99:K99"/>
    <mergeCell ref="M99:O99"/>
    <mergeCell ref="B100:D100"/>
    <mergeCell ref="G100:H100"/>
    <mergeCell ref="I100:K100"/>
    <mergeCell ref="M100:O100"/>
    <mergeCell ref="B94:D94"/>
    <mergeCell ref="O94:P94"/>
    <mergeCell ref="B96:G96"/>
    <mergeCell ref="I96:K96"/>
    <mergeCell ref="M96:O96"/>
    <mergeCell ref="B97:D97"/>
    <mergeCell ref="G97:H97"/>
    <mergeCell ref="I97:K97"/>
    <mergeCell ref="M97:O97"/>
    <mergeCell ref="B91:D91"/>
    <mergeCell ref="O91:P91"/>
    <mergeCell ref="B92:D92"/>
    <mergeCell ref="O92:P92"/>
    <mergeCell ref="B93:D93"/>
    <mergeCell ref="O93:P93"/>
    <mergeCell ref="L87:N87"/>
    <mergeCell ref="O87:P88"/>
    <mergeCell ref="B89:D89"/>
    <mergeCell ref="O89:P89"/>
    <mergeCell ref="B90:D90"/>
    <mergeCell ref="O90:P90"/>
    <mergeCell ref="A87:A88"/>
    <mergeCell ref="B87:D88"/>
    <mergeCell ref="E87:E88"/>
    <mergeCell ref="F87:H87"/>
    <mergeCell ref="I87:K87"/>
    <mergeCell ref="C82:H82"/>
    <mergeCell ref="I82:J82"/>
    <mergeCell ref="K82:M82"/>
    <mergeCell ref="N82:P82"/>
    <mergeCell ref="N83:P83"/>
    <mergeCell ref="N84:P84"/>
    <mergeCell ref="C83:H83"/>
    <mergeCell ref="C84:H84"/>
    <mergeCell ref="I83:J83"/>
    <mergeCell ref="I84:J84"/>
    <mergeCell ref="K83:M83"/>
    <mergeCell ref="K84:M84"/>
    <mergeCell ref="K77:M77"/>
    <mergeCell ref="N77:P77"/>
    <mergeCell ref="C78:H78"/>
    <mergeCell ref="I78:J78"/>
    <mergeCell ref="K78:M78"/>
    <mergeCell ref="N78:P78"/>
    <mergeCell ref="C80:H80"/>
    <mergeCell ref="N79:P79"/>
    <mergeCell ref="B86:O86"/>
    <mergeCell ref="C81:H81"/>
    <mergeCell ref="I80:J80"/>
    <mergeCell ref="I81:J81"/>
    <mergeCell ref="K80:M80"/>
    <mergeCell ref="K81:M81"/>
    <mergeCell ref="N80:P80"/>
    <mergeCell ref="N81:P81"/>
    <mergeCell ref="C79:H79"/>
    <mergeCell ref="I79:J79"/>
    <mergeCell ref="K79:M79"/>
    <mergeCell ref="C77:H77"/>
    <mergeCell ref="I77:J77"/>
    <mergeCell ref="C69:H69"/>
    <mergeCell ref="I69:J69"/>
    <mergeCell ref="K69:M69"/>
    <mergeCell ref="N69:P69"/>
    <mergeCell ref="C70:H70"/>
    <mergeCell ref="I70:J70"/>
    <mergeCell ref="K70:M70"/>
    <mergeCell ref="N70:P70"/>
    <mergeCell ref="C71:H71"/>
    <mergeCell ref="N71:P71"/>
    <mergeCell ref="C72:H72"/>
    <mergeCell ref="I71:J71"/>
    <mergeCell ref="I72:J72"/>
    <mergeCell ref="C73:H73"/>
    <mergeCell ref="C74:H74"/>
    <mergeCell ref="I73:J73"/>
    <mergeCell ref="I74:J74"/>
    <mergeCell ref="K71:M71"/>
    <mergeCell ref="K72:M72"/>
    <mergeCell ref="K73:M73"/>
    <mergeCell ref="K74:M74"/>
    <mergeCell ref="C67:H67"/>
    <mergeCell ref="I67:J67"/>
    <mergeCell ref="K67:M67"/>
    <mergeCell ref="N67:P67"/>
    <mergeCell ref="C68:H68"/>
    <mergeCell ref="I68:J68"/>
    <mergeCell ref="K68:M68"/>
    <mergeCell ref="N68:P68"/>
    <mergeCell ref="B64:P64"/>
    <mergeCell ref="C65:H65"/>
    <mergeCell ref="I65:J65"/>
    <mergeCell ref="K65:M65"/>
    <mergeCell ref="N65:P65"/>
    <mergeCell ref="C66:H66"/>
    <mergeCell ref="I66:J66"/>
    <mergeCell ref="K66:M66"/>
    <mergeCell ref="N66:P66"/>
    <mergeCell ref="B61:F61"/>
    <mergeCell ref="G61:H61"/>
    <mergeCell ref="I61:K61"/>
    <mergeCell ref="L61:N61"/>
    <mergeCell ref="O61:P61"/>
    <mergeCell ref="B62:F62"/>
    <mergeCell ref="G62:H62"/>
    <mergeCell ref="I62:K62"/>
    <mergeCell ref="L62:N62"/>
    <mergeCell ref="O62:P62"/>
    <mergeCell ref="O59:P59"/>
    <mergeCell ref="B60:F60"/>
    <mergeCell ref="G60:H60"/>
    <mergeCell ref="I60:K60"/>
    <mergeCell ref="L60:N60"/>
    <mergeCell ref="O60:P60"/>
    <mergeCell ref="A58:A59"/>
    <mergeCell ref="B58:F58"/>
    <mergeCell ref="G58:H58"/>
    <mergeCell ref="I58:K58"/>
    <mergeCell ref="L58:N58"/>
    <mergeCell ref="O58:P58"/>
    <mergeCell ref="B59:F59"/>
    <mergeCell ref="G59:H59"/>
    <mergeCell ref="I59:K59"/>
    <mergeCell ref="L59:N59"/>
    <mergeCell ref="C53:D53"/>
    <mergeCell ref="E53:J53"/>
    <mergeCell ref="K53:L53"/>
    <mergeCell ref="M53:N53"/>
    <mergeCell ref="O53:P53"/>
    <mergeCell ref="E54:J54"/>
    <mergeCell ref="K54:L54"/>
    <mergeCell ref="M54:N54"/>
    <mergeCell ref="O54:P54"/>
    <mergeCell ref="C51:D51"/>
    <mergeCell ref="E51:J51"/>
    <mergeCell ref="K51:L51"/>
    <mergeCell ref="M51:N51"/>
    <mergeCell ref="O51:P51"/>
    <mergeCell ref="C52:D52"/>
    <mergeCell ref="E52:J52"/>
    <mergeCell ref="K52:L52"/>
    <mergeCell ref="M52:N52"/>
    <mergeCell ref="O52:P52"/>
    <mergeCell ref="A46:B46"/>
    <mergeCell ref="C46:D46"/>
    <mergeCell ref="E46:F46"/>
    <mergeCell ref="G46:P46"/>
    <mergeCell ref="C50:D50"/>
    <mergeCell ref="E50:J50"/>
    <mergeCell ref="K50:L50"/>
    <mergeCell ref="M50:N50"/>
    <mergeCell ref="O50:P50"/>
    <mergeCell ref="B39:P39"/>
    <mergeCell ref="A45:B45"/>
    <mergeCell ref="C45:D45"/>
    <mergeCell ref="E45:F45"/>
    <mergeCell ref="G45:P45"/>
    <mergeCell ref="B36:P36"/>
    <mergeCell ref="B37:P37"/>
    <mergeCell ref="B38:P38"/>
    <mergeCell ref="B40:P40"/>
    <mergeCell ref="G41:P41"/>
    <mergeCell ref="B41:F41"/>
    <mergeCell ref="B30:P30"/>
    <mergeCell ref="B31:P31"/>
    <mergeCell ref="B32:P32"/>
    <mergeCell ref="B21:C21"/>
    <mergeCell ref="G21:O21"/>
    <mergeCell ref="B22:C22"/>
    <mergeCell ref="G22:P22"/>
    <mergeCell ref="B28:P28"/>
    <mergeCell ref="B29:P29"/>
    <mergeCell ref="B27:P27"/>
    <mergeCell ref="A102:F102"/>
    <mergeCell ref="J6:K6"/>
    <mergeCell ref="J7:P7"/>
    <mergeCell ref="K8:O8"/>
    <mergeCell ref="A14:P14"/>
    <mergeCell ref="A15:P15"/>
    <mergeCell ref="G16:J16"/>
    <mergeCell ref="N75:P75"/>
    <mergeCell ref="N76:P76"/>
    <mergeCell ref="C75:H75"/>
    <mergeCell ref="C76:H76"/>
    <mergeCell ref="I75:J75"/>
    <mergeCell ref="I76:J76"/>
    <mergeCell ref="K75:M75"/>
    <mergeCell ref="K76:M76"/>
    <mergeCell ref="B33:P33"/>
    <mergeCell ref="B34:P34"/>
    <mergeCell ref="B35:P35"/>
    <mergeCell ref="B17:C17"/>
    <mergeCell ref="B18:C18"/>
    <mergeCell ref="E18:K18"/>
    <mergeCell ref="B19:C19"/>
    <mergeCell ref="B20:C20"/>
    <mergeCell ref="E20:K20"/>
  </mergeCells>
  <pageMargins left="0.23622047244094491" right="0.15748031496062992" top="0.37" bottom="0.19685039370078741" header="0.19685039370078741" footer="0.19685039370078741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6"/>
  <sheetViews>
    <sheetView topLeftCell="A118" workbookViewId="0">
      <selection activeCell="K100" sqref="K100:M100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11" t="s">
        <v>4</v>
      </c>
      <c r="K5" s="111"/>
      <c r="L5" s="1"/>
      <c r="M5" s="1"/>
      <c r="N5" s="1"/>
      <c r="O5" s="1"/>
      <c r="P5" s="1"/>
    </row>
    <row r="6" spans="1:16" ht="30.75" customHeight="1">
      <c r="A6" s="1"/>
      <c r="B6" s="1"/>
      <c r="C6" s="1"/>
      <c r="D6" s="1"/>
      <c r="E6" s="1"/>
      <c r="F6" s="1"/>
      <c r="G6" s="1"/>
      <c r="H6" s="1"/>
      <c r="I6" s="1"/>
      <c r="J6" s="253" t="s">
        <v>5</v>
      </c>
      <c r="K6" s="253"/>
      <c r="L6" s="253"/>
      <c r="M6" s="253"/>
      <c r="N6" s="253"/>
      <c r="O6" s="253"/>
      <c r="P6" s="253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13" t="s">
        <v>6</v>
      </c>
      <c r="L7" s="113"/>
      <c r="M7" s="113"/>
      <c r="N7" s="113"/>
      <c r="O7" s="113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105" t="s">
        <v>7</v>
      </c>
      <c r="L8" s="109"/>
      <c r="M8" s="105"/>
      <c r="N8" s="106" t="s">
        <v>8</v>
      </c>
      <c r="O8" s="107">
        <v>2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08" t="s">
        <v>9</v>
      </c>
      <c r="K10" s="8"/>
      <c r="L10" s="8"/>
      <c r="M10" s="7"/>
      <c r="N10" s="7"/>
      <c r="O10" s="7"/>
      <c r="P10" s="7"/>
    </row>
    <row r="11" spans="1:16" ht="15.75">
      <c r="A11" s="1"/>
      <c r="B11" s="1"/>
      <c r="C11" s="1"/>
      <c r="D11" s="1"/>
      <c r="E11" s="1"/>
      <c r="F11" s="1"/>
      <c r="G11" s="1"/>
      <c r="H11" s="1"/>
      <c r="I11" s="16"/>
      <c r="J11" s="6"/>
      <c r="K11" s="17" t="s">
        <v>10</v>
      </c>
      <c r="L11" s="13"/>
      <c r="M11" s="18"/>
      <c r="N11" s="17"/>
      <c r="O11" s="17"/>
      <c r="P11" s="18"/>
    </row>
    <row r="12" spans="1:16" ht="15.75">
      <c r="A12" s="1"/>
      <c r="B12" s="1"/>
      <c r="C12" s="1"/>
      <c r="D12" s="1"/>
      <c r="E12" s="1"/>
      <c r="F12" s="1"/>
      <c r="G12" s="1"/>
      <c r="H12" s="1"/>
      <c r="I12" s="16"/>
      <c r="J12" s="6"/>
      <c r="K12" s="105" t="s">
        <v>7</v>
      </c>
      <c r="L12" s="109"/>
      <c r="M12" s="105"/>
      <c r="N12" s="106" t="s">
        <v>8</v>
      </c>
      <c r="O12" s="107" t="s">
        <v>11</v>
      </c>
      <c r="P12" s="11"/>
    </row>
    <row r="13" spans="1:16" ht="15.75">
      <c r="A13" s="114" t="s">
        <v>12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15.75">
      <c r="A14" s="114" t="s">
        <v>13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15.75">
      <c r="A15" s="19"/>
      <c r="B15" s="19"/>
      <c r="C15" s="19"/>
      <c r="D15" s="19"/>
      <c r="E15" s="19"/>
      <c r="F15" s="19"/>
      <c r="G15" s="114" t="s">
        <v>14</v>
      </c>
      <c r="H15" s="114"/>
      <c r="I15" s="114"/>
      <c r="J15" s="114"/>
      <c r="K15" s="19"/>
      <c r="L15" s="19"/>
      <c r="M15" s="19"/>
      <c r="N15" s="19"/>
      <c r="O15" s="19"/>
      <c r="P15" s="19"/>
    </row>
    <row r="16" spans="1:16" ht="15.75">
      <c r="A16" s="20" t="s">
        <v>15</v>
      </c>
      <c r="B16" s="129" t="s">
        <v>172</v>
      </c>
      <c r="C16" s="129"/>
      <c r="D16" s="20"/>
      <c r="E16" s="21" t="s">
        <v>5</v>
      </c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</row>
    <row r="17" spans="1:16">
      <c r="A17" s="20"/>
      <c r="B17" s="130" t="s">
        <v>16</v>
      </c>
      <c r="C17" s="130"/>
      <c r="D17" s="20"/>
      <c r="E17" s="130" t="s">
        <v>17</v>
      </c>
      <c r="F17" s="130"/>
      <c r="G17" s="130"/>
      <c r="H17" s="130"/>
      <c r="I17" s="130"/>
      <c r="J17" s="130"/>
      <c r="K17" s="130"/>
      <c r="L17" s="20"/>
      <c r="M17" s="20"/>
      <c r="N17" s="20"/>
      <c r="O17" s="20"/>
      <c r="P17" s="20"/>
    </row>
    <row r="18" spans="1:16" ht="15.75">
      <c r="A18" s="20" t="s">
        <v>18</v>
      </c>
      <c r="B18" s="129" t="s">
        <v>173</v>
      </c>
      <c r="C18" s="129"/>
      <c r="D18" s="20"/>
      <c r="E18" s="21" t="s">
        <v>5</v>
      </c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2"/>
    </row>
    <row r="19" spans="1:16">
      <c r="A19" s="20"/>
      <c r="B19" s="130" t="s">
        <v>16</v>
      </c>
      <c r="C19" s="130"/>
      <c r="D19" s="20"/>
      <c r="E19" s="130" t="s">
        <v>19</v>
      </c>
      <c r="F19" s="130"/>
      <c r="G19" s="130"/>
      <c r="H19" s="130"/>
      <c r="I19" s="130"/>
      <c r="J19" s="130"/>
      <c r="K19" s="130"/>
      <c r="L19" s="20"/>
      <c r="M19" s="20"/>
      <c r="N19" s="20"/>
      <c r="O19" s="20"/>
      <c r="P19" s="20"/>
    </row>
    <row r="20" spans="1:16" ht="15.75">
      <c r="A20" s="20" t="s">
        <v>20</v>
      </c>
      <c r="B20" s="129" t="s">
        <v>118</v>
      </c>
      <c r="C20" s="129"/>
      <c r="D20" s="23"/>
      <c r="E20" s="24" t="s">
        <v>119</v>
      </c>
      <c r="F20" s="25"/>
      <c r="G20" s="133" t="s">
        <v>117</v>
      </c>
      <c r="H20" s="133"/>
      <c r="I20" s="133"/>
      <c r="J20" s="133"/>
      <c r="K20" s="133"/>
      <c r="L20" s="133"/>
      <c r="M20" s="133"/>
      <c r="N20" s="133"/>
      <c r="O20" s="133"/>
      <c r="P20" s="26"/>
    </row>
    <row r="21" spans="1:16">
      <c r="A21" s="20"/>
      <c r="B21" s="130" t="s">
        <v>16</v>
      </c>
      <c r="C21" s="130"/>
      <c r="D21" s="20"/>
      <c r="E21" s="27" t="s">
        <v>21</v>
      </c>
      <c r="F21" s="20"/>
      <c r="G21" s="130" t="s">
        <v>22</v>
      </c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28" t="s">
        <v>23</v>
      </c>
      <c r="B23" s="29" t="s">
        <v>143</v>
      </c>
      <c r="C23" s="35"/>
      <c r="D23" s="35"/>
      <c r="E23" s="35"/>
      <c r="F23" s="31"/>
      <c r="G23" s="31"/>
      <c r="H23" s="32"/>
      <c r="I23" s="32"/>
      <c r="J23" s="32"/>
      <c r="K23" s="32"/>
      <c r="L23" s="32"/>
      <c r="M23" s="32"/>
      <c r="N23" s="32"/>
      <c r="O23" s="31"/>
      <c r="P23" s="31"/>
    </row>
    <row r="24" spans="1:16">
      <c r="A24" s="28"/>
      <c r="B24" s="29"/>
      <c r="C24" s="35"/>
      <c r="D24" s="35"/>
      <c r="E24" s="35"/>
      <c r="F24" s="31"/>
      <c r="G24" s="31"/>
      <c r="H24" s="20" t="s">
        <v>149</v>
      </c>
      <c r="I24" s="32"/>
      <c r="J24" s="32"/>
      <c r="K24" s="32"/>
      <c r="L24" s="32"/>
      <c r="M24" s="32"/>
      <c r="N24" s="32"/>
      <c r="O24" s="31"/>
      <c r="P24" s="31"/>
    </row>
    <row r="25" spans="1:16" ht="15.75">
      <c r="A25" s="28"/>
      <c r="B25" s="25"/>
      <c r="C25" s="20"/>
      <c r="D25" s="20"/>
      <c r="E25" s="20"/>
      <c r="F25" s="33"/>
      <c r="G25" s="33"/>
      <c r="H25" s="20"/>
      <c r="I25" s="1"/>
      <c r="J25" s="20"/>
      <c r="K25" s="20"/>
      <c r="L25" s="20"/>
      <c r="M25" s="20"/>
      <c r="N25" s="20"/>
      <c r="O25" s="20"/>
      <c r="P25" s="20"/>
    </row>
    <row r="26" spans="1:16">
      <c r="A26" s="28" t="s">
        <v>24</v>
      </c>
      <c r="B26" s="28" t="s">
        <v>25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>
      <c r="A27" s="20"/>
      <c r="B27" s="131" t="s">
        <v>26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>
      <c r="A28" s="20"/>
      <c r="B28" s="131" t="s">
        <v>27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>
      <c r="A29" s="20"/>
      <c r="B29" s="131" t="s">
        <v>28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>
      <c r="A30" s="20"/>
      <c r="B30" s="132" t="s">
        <v>29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6">
      <c r="A31" s="20"/>
      <c r="B31" s="131" t="s">
        <v>30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</row>
    <row r="32" spans="1:16">
      <c r="A32" s="20"/>
      <c r="B32" s="127" t="s">
        <v>31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>
      <c r="A33" s="20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  <row r="34" spans="1:16">
      <c r="A34" s="20"/>
      <c r="B34" s="128" t="s">
        <v>32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pans="1:16">
      <c r="A35" s="20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pans="1:16">
      <c r="A36" s="20"/>
      <c r="B36" s="128" t="s">
        <v>33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</row>
    <row r="37" spans="1:16">
      <c r="A37" s="20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</row>
    <row r="38" spans="1:16">
      <c r="A38" s="20"/>
      <c r="B38" s="128" t="s">
        <v>34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</row>
    <row r="39" spans="1:16">
      <c r="A39" s="20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</row>
    <row r="40" spans="1:16">
      <c r="A40" s="20"/>
      <c r="B40" s="128" t="s">
        <v>35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</row>
    <row r="41" spans="1:16">
      <c r="A41" s="20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</row>
    <row r="42" spans="1:16">
      <c r="A42" s="20"/>
      <c r="B42" s="128" t="s">
        <v>184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</row>
    <row r="43" spans="1:16">
      <c r="A43" s="20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</row>
    <row r="44" spans="1:16">
      <c r="A44" s="20"/>
      <c r="B44" s="135" t="s">
        <v>37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</row>
    <row r="45" spans="1:16">
      <c r="A45" s="28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ht="15" customHeight="1">
      <c r="A46" s="28" t="s">
        <v>38</v>
      </c>
      <c r="B46" s="252" t="s">
        <v>174</v>
      </c>
      <c r="C46" s="252"/>
      <c r="D46" s="252"/>
      <c r="E46" s="252"/>
      <c r="F46" s="251" t="s">
        <v>39</v>
      </c>
      <c r="G46" s="251"/>
      <c r="H46" s="251"/>
      <c r="I46" s="251"/>
      <c r="J46" s="251"/>
      <c r="K46" s="251"/>
      <c r="L46" s="251"/>
      <c r="M46" s="251"/>
      <c r="N46" s="251"/>
      <c r="O46" s="251"/>
      <c r="P46" s="251"/>
    </row>
    <row r="47" spans="1:16">
      <c r="A47" s="28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>
      <c r="A48" s="37" t="s">
        <v>40</v>
      </c>
      <c r="B48" s="38" t="s">
        <v>41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>
      <c r="A49" s="37"/>
      <c r="B49" s="38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>
      <c r="A50" s="136" t="s">
        <v>42</v>
      </c>
      <c r="B50" s="136"/>
      <c r="C50" s="136" t="s">
        <v>43</v>
      </c>
      <c r="D50" s="136"/>
      <c r="E50" s="136" t="s">
        <v>44</v>
      </c>
      <c r="F50" s="136"/>
      <c r="G50" s="137" t="s">
        <v>45</v>
      </c>
      <c r="H50" s="138"/>
      <c r="I50" s="138"/>
      <c r="J50" s="138"/>
      <c r="K50" s="138"/>
      <c r="L50" s="138"/>
      <c r="M50" s="138"/>
      <c r="N50" s="138"/>
      <c r="O50" s="138"/>
      <c r="P50" s="139"/>
    </row>
    <row r="51" spans="1:16">
      <c r="A51" s="143"/>
      <c r="B51" s="143"/>
      <c r="C51" s="144"/>
      <c r="D51" s="143"/>
      <c r="E51" s="145"/>
      <c r="F51" s="146"/>
      <c r="G51" s="147"/>
      <c r="H51" s="148"/>
      <c r="I51" s="148"/>
      <c r="J51" s="148"/>
      <c r="K51" s="148"/>
      <c r="L51" s="148"/>
      <c r="M51" s="148"/>
      <c r="N51" s="148"/>
      <c r="O51" s="148"/>
      <c r="P51" s="149"/>
    </row>
    <row r="52" spans="1:16">
      <c r="A52" s="39"/>
      <c r="B52" s="39"/>
      <c r="C52" s="39"/>
      <c r="D52" s="39"/>
      <c r="E52" s="40"/>
      <c r="F52" s="40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>
      <c r="A53" s="28" t="s">
        <v>46</v>
      </c>
      <c r="B53" s="28" t="s">
        <v>47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 t="s">
        <v>48</v>
      </c>
    </row>
    <row r="55" spans="1:16">
      <c r="A55" s="43" t="s">
        <v>42</v>
      </c>
      <c r="B55" s="43" t="s">
        <v>44</v>
      </c>
      <c r="C55" s="150" t="s">
        <v>49</v>
      </c>
      <c r="D55" s="150"/>
      <c r="E55" s="150" t="s">
        <v>50</v>
      </c>
      <c r="F55" s="150"/>
      <c r="G55" s="150"/>
      <c r="H55" s="150"/>
      <c r="I55" s="150"/>
      <c r="J55" s="150"/>
      <c r="K55" s="150" t="s">
        <v>51</v>
      </c>
      <c r="L55" s="150"/>
      <c r="M55" s="150" t="s">
        <v>52</v>
      </c>
      <c r="N55" s="150"/>
      <c r="O55" s="150" t="s">
        <v>53</v>
      </c>
      <c r="P55" s="150"/>
    </row>
    <row r="56" spans="1:16">
      <c r="A56" s="43">
        <v>1</v>
      </c>
      <c r="B56" s="43">
        <v>2</v>
      </c>
      <c r="C56" s="150">
        <v>3</v>
      </c>
      <c r="D56" s="150"/>
      <c r="E56" s="150">
        <v>4</v>
      </c>
      <c r="F56" s="150"/>
      <c r="G56" s="150"/>
      <c r="H56" s="150"/>
      <c r="I56" s="150"/>
      <c r="J56" s="150"/>
      <c r="K56" s="150">
        <v>5</v>
      </c>
      <c r="L56" s="150"/>
      <c r="M56" s="150">
        <v>6</v>
      </c>
      <c r="N56" s="150"/>
      <c r="O56" s="150">
        <v>7</v>
      </c>
      <c r="P56" s="150"/>
    </row>
    <row r="57" spans="1:16">
      <c r="A57" s="44">
        <v>1</v>
      </c>
      <c r="B57" s="45" t="s">
        <v>118</v>
      </c>
      <c r="C57" s="151" t="s">
        <v>119</v>
      </c>
      <c r="D57" s="152"/>
      <c r="E57" s="248" t="s">
        <v>117</v>
      </c>
      <c r="F57" s="249"/>
      <c r="G57" s="249"/>
      <c r="H57" s="249"/>
      <c r="I57" s="249"/>
      <c r="J57" s="250"/>
      <c r="K57" s="156">
        <v>1000</v>
      </c>
      <c r="L57" s="156"/>
      <c r="M57" s="156">
        <v>0</v>
      </c>
      <c r="N57" s="156"/>
      <c r="O57" s="157">
        <f>K57+M57</f>
        <v>1000</v>
      </c>
      <c r="P57" s="158"/>
    </row>
    <row r="58" spans="1:16" ht="29.25" customHeight="1">
      <c r="A58" s="44">
        <v>2</v>
      </c>
      <c r="B58" s="45" t="s">
        <v>118</v>
      </c>
      <c r="C58" s="151" t="s">
        <v>119</v>
      </c>
      <c r="D58" s="152"/>
      <c r="E58" s="248" t="s">
        <v>121</v>
      </c>
      <c r="F58" s="249"/>
      <c r="G58" s="249"/>
      <c r="H58" s="249"/>
      <c r="I58" s="249"/>
      <c r="J58" s="250"/>
      <c r="K58" s="190">
        <v>0</v>
      </c>
      <c r="L58" s="191"/>
      <c r="M58" s="265">
        <v>500</v>
      </c>
      <c r="N58" s="266"/>
      <c r="O58" s="157">
        <f t="shared" ref="O58:O59" si="0">K58+M58</f>
        <v>500</v>
      </c>
      <c r="P58" s="158"/>
    </row>
    <row r="59" spans="1:16">
      <c r="A59" s="43">
        <v>3</v>
      </c>
      <c r="B59" s="45" t="s">
        <v>118</v>
      </c>
      <c r="C59" s="151" t="s">
        <v>119</v>
      </c>
      <c r="D59" s="152"/>
      <c r="E59" s="147" t="s">
        <v>120</v>
      </c>
      <c r="F59" s="260"/>
      <c r="G59" s="260"/>
      <c r="H59" s="260"/>
      <c r="I59" s="260"/>
      <c r="J59" s="261"/>
      <c r="K59" s="262">
        <v>0</v>
      </c>
      <c r="L59" s="262"/>
      <c r="M59" s="161">
        <v>90.944999999999993</v>
      </c>
      <c r="N59" s="161"/>
      <c r="O59" s="157">
        <f t="shared" si="0"/>
        <v>90.944999999999993</v>
      </c>
      <c r="P59" s="158"/>
    </row>
    <row r="60" spans="1:16" ht="15.75">
      <c r="A60" s="43"/>
      <c r="B60" s="43"/>
      <c r="C60" s="263"/>
      <c r="D60" s="264"/>
      <c r="E60" s="163" t="s">
        <v>54</v>
      </c>
      <c r="F60" s="164"/>
      <c r="G60" s="164"/>
      <c r="H60" s="164"/>
      <c r="I60" s="164"/>
      <c r="J60" s="165"/>
      <c r="K60" s="162">
        <f>SUM(K57:K59)</f>
        <v>1000</v>
      </c>
      <c r="L60" s="162"/>
      <c r="M60" s="162">
        <f>SUM(M57:M59)</f>
        <v>590.94499999999994</v>
      </c>
      <c r="N60" s="162"/>
      <c r="O60" s="157">
        <f>K60+M60</f>
        <v>1590.9449999999999</v>
      </c>
      <c r="P60" s="158"/>
    </row>
    <row r="61" spans="1:16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16">
      <c r="A62" s="48" t="s">
        <v>55</v>
      </c>
      <c r="B62" s="48" t="s">
        <v>56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20" t="s">
        <v>48</v>
      </c>
    </row>
    <row r="64" spans="1:16">
      <c r="A64" s="172"/>
      <c r="B64" s="166" t="s">
        <v>57</v>
      </c>
      <c r="C64" s="166"/>
      <c r="D64" s="166"/>
      <c r="E64" s="166"/>
      <c r="F64" s="166"/>
      <c r="G64" s="166" t="s">
        <v>44</v>
      </c>
      <c r="H64" s="166"/>
      <c r="I64" s="166" t="s">
        <v>51</v>
      </c>
      <c r="J64" s="166"/>
      <c r="K64" s="166"/>
      <c r="L64" s="166" t="s">
        <v>58</v>
      </c>
      <c r="M64" s="166"/>
      <c r="N64" s="166"/>
      <c r="O64" s="166" t="s">
        <v>53</v>
      </c>
      <c r="P64" s="166"/>
    </row>
    <row r="65" spans="1:16">
      <c r="A65" s="172"/>
      <c r="B65" s="166">
        <v>1</v>
      </c>
      <c r="C65" s="166"/>
      <c r="D65" s="166"/>
      <c r="E65" s="166"/>
      <c r="F65" s="166"/>
      <c r="G65" s="166">
        <v>2</v>
      </c>
      <c r="H65" s="166"/>
      <c r="I65" s="166">
        <v>3</v>
      </c>
      <c r="J65" s="166"/>
      <c r="K65" s="166"/>
      <c r="L65" s="166">
        <v>4</v>
      </c>
      <c r="M65" s="166"/>
      <c r="N65" s="166"/>
      <c r="O65" s="166">
        <v>5</v>
      </c>
      <c r="P65" s="166"/>
    </row>
    <row r="66" spans="1:16" ht="25.5" customHeight="1">
      <c r="A66" s="76"/>
      <c r="B66" s="167" t="s">
        <v>121</v>
      </c>
      <c r="C66" s="168"/>
      <c r="D66" s="168"/>
      <c r="E66" s="168"/>
      <c r="F66" s="169"/>
      <c r="G66" s="124">
        <v>1216090</v>
      </c>
      <c r="H66" s="125"/>
      <c r="I66" s="124">
        <v>0</v>
      </c>
      <c r="J66" s="126"/>
      <c r="K66" s="125"/>
      <c r="L66" s="257">
        <v>500</v>
      </c>
      <c r="M66" s="258"/>
      <c r="N66" s="259"/>
      <c r="O66" s="171">
        <f>I66+L66</f>
        <v>500</v>
      </c>
      <c r="P66" s="171"/>
    </row>
    <row r="67" spans="1:16">
      <c r="A67" s="49"/>
      <c r="B67" s="167" t="s">
        <v>120</v>
      </c>
      <c r="C67" s="168"/>
      <c r="D67" s="168"/>
      <c r="E67" s="168"/>
      <c r="F67" s="169"/>
      <c r="G67" s="166">
        <v>1216090</v>
      </c>
      <c r="H67" s="166"/>
      <c r="I67" s="170">
        <v>0</v>
      </c>
      <c r="J67" s="170"/>
      <c r="K67" s="170"/>
      <c r="L67" s="171">
        <v>90.944999999999993</v>
      </c>
      <c r="M67" s="171"/>
      <c r="N67" s="171"/>
      <c r="O67" s="171">
        <f>I67+L67</f>
        <v>90.944999999999993</v>
      </c>
      <c r="P67" s="171"/>
    </row>
    <row r="68" spans="1:16">
      <c r="A68" s="49"/>
      <c r="B68" s="167"/>
      <c r="C68" s="168"/>
      <c r="D68" s="168"/>
      <c r="E68" s="168"/>
      <c r="F68" s="169"/>
      <c r="G68" s="124"/>
      <c r="H68" s="125"/>
      <c r="I68" s="173"/>
      <c r="J68" s="174"/>
      <c r="K68" s="175"/>
      <c r="L68" s="176"/>
      <c r="M68" s="177"/>
      <c r="N68" s="178"/>
      <c r="O68" s="171"/>
      <c r="P68" s="171"/>
    </row>
    <row r="69" spans="1:16">
      <c r="A69" s="50"/>
      <c r="B69" s="167" t="s">
        <v>54</v>
      </c>
      <c r="C69" s="168"/>
      <c r="D69" s="168"/>
      <c r="E69" s="168"/>
      <c r="F69" s="169"/>
      <c r="G69" s="166"/>
      <c r="H69" s="166"/>
      <c r="I69" s="170">
        <f>SUM(I67:I67)</f>
        <v>0</v>
      </c>
      <c r="J69" s="170"/>
      <c r="K69" s="170"/>
      <c r="L69" s="171">
        <f>SUM(L66:L68)</f>
        <v>590.94499999999994</v>
      </c>
      <c r="M69" s="171"/>
      <c r="N69" s="171"/>
      <c r="O69" s="171">
        <f>I69+L69</f>
        <v>590.94499999999994</v>
      </c>
      <c r="P69" s="171"/>
    </row>
    <row r="70" spans="1:16">
      <c r="A70" s="51"/>
      <c r="B70" s="52"/>
      <c r="C70" s="52"/>
      <c r="D70" s="52"/>
      <c r="E70" s="52"/>
      <c r="F70" s="52"/>
      <c r="G70" s="53"/>
      <c r="H70" s="53"/>
      <c r="I70" s="54"/>
      <c r="J70" s="54"/>
      <c r="K70" s="54"/>
      <c r="L70" s="54"/>
      <c r="M70" s="53"/>
      <c r="N70" s="53"/>
      <c r="O70" s="54"/>
      <c r="P70" s="53"/>
    </row>
    <row r="71" spans="1:16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18"/>
      <c r="P71" s="18"/>
    </row>
    <row r="72" spans="1:16">
      <c r="A72" s="56" t="s">
        <v>59</v>
      </c>
      <c r="B72" s="185" t="s">
        <v>60</v>
      </c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</row>
    <row r="73" spans="1:16">
      <c r="A73" s="43" t="s">
        <v>61</v>
      </c>
      <c r="B73" s="58" t="s">
        <v>44</v>
      </c>
      <c r="C73" s="186" t="s">
        <v>62</v>
      </c>
      <c r="D73" s="186"/>
      <c r="E73" s="186"/>
      <c r="F73" s="186"/>
      <c r="G73" s="186"/>
      <c r="H73" s="186"/>
      <c r="I73" s="186" t="s">
        <v>63</v>
      </c>
      <c r="J73" s="186"/>
      <c r="K73" s="186" t="s">
        <v>64</v>
      </c>
      <c r="L73" s="186"/>
      <c r="M73" s="186"/>
      <c r="N73" s="186" t="s">
        <v>65</v>
      </c>
      <c r="O73" s="186"/>
      <c r="P73" s="186"/>
    </row>
    <row r="74" spans="1:16">
      <c r="A74" s="43">
        <v>1</v>
      </c>
      <c r="B74" s="58">
        <v>2</v>
      </c>
      <c r="C74" s="187">
        <v>3</v>
      </c>
      <c r="D74" s="188"/>
      <c r="E74" s="188"/>
      <c r="F74" s="188"/>
      <c r="G74" s="188"/>
      <c r="H74" s="189"/>
      <c r="I74" s="187">
        <v>4</v>
      </c>
      <c r="J74" s="189"/>
      <c r="K74" s="187">
        <v>5</v>
      </c>
      <c r="L74" s="188"/>
      <c r="M74" s="189"/>
      <c r="N74" s="187">
        <v>6</v>
      </c>
      <c r="O74" s="188"/>
      <c r="P74" s="189"/>
    </row>
    <row r="75" spans="1:16">
      <c r="A75" s="77">
        <v>1</v>
      </c>
      <c r="B75" s="77">
        <v>1216090</v>
      </c>
      <c r="C75" s="179" t="s">
        <v>121</v>
      </c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1"/>
    </row>
    <row r="76" spans="1:16">
      <c r="A76" s="77"/>
      <c r="B76" s="78"/>
      <c r="C76" s="182" t="s">
        <v>66</v>
      </c>
      <c r="D76" s="183"/>
      <c r="E76" s="183"/>
      <c r="F76" s="183"/>
      <c r="G76" s="183"/>
      <c r="H76" s="184"/>
      <c r="I76" s="150"/>
      <c r="J76" s="150"/>
      <c r="K76" s="150"/>
      <c r="L76" s="150"/>
      <c r="M76" s="150"/>
      <c r="N76" s="188"/>
      <c r="O76" s="188"/>
      <c r="P76" s="189"/>
    </row>
    <row r="77" spans="1:16" ht="30.75" customHeight="1">
      <c r="A77" s="77"/>
      <c r="B77" s="78"/>
      <c r="C77" s="193" t="s">
        <v>122</v>
      </c>
      <c r="D77" s="194"/>
      <c r="E77" s="194"/>
      <c r="F77" s="194"/>
      <c r="G77" s="194"/>
      <c r="H77" s="195"/>
      <c r="I77" s="150" t="s">
        <v>48</v>
      </c>
      <c r="J77" s="150"/>
      <c r="K77" s="196" t="s">
        <v>67</v>
      </c>
      <c r="L77" s="197"/>
      <c r="M77" s="198"/>
      <c r="N77" s="246">
        <v>500</v>
      </c>
      <c r="O77" s="246"/>
      <c r="P77" s="247"/>
    </row>
    <row r="78" spans="1:16">
      <c r="A78" s="77"/>
      <c r="B78" s="78"/>
      <c r="C78" s="182" t="s">
        <v>68</v>
      </c>
      <c r="D78" s="183"/>
      <c r="E78" s="183"/>
      <c r="F78" s="183"/>
      <c r="G78" s="183"/>
      <c r="H78" s="183"/>
      <c r="I78" s="186"/>
      <c r="J78" s="186"/>
      <c r="K78" s="186"/>
      <c r="L78" s="186"/>
      <c r="M78" s="186"/>
      <c r="N78" s="232"/>
      <c r="O78" s="232"/>
      <c r="P78" s="232"/>
    </row>
    <row r="79" spans="1:16">
      <c r="A79" s="77"/>
      <c r="B79" s="78"/>
      <c r="C79" s="244" t="s">
        <v>123</v>
      </c>
      <c r="D79" s="245"/>
      <c r="E79" s="245"/>
      <c r="F79" s="245"/>
      <c r="G79" s="245"/>
      <c r="H79" s="245"/>
      <c r="I79" s="186" t="s">
        <v>108</v>
      </c>
      <c r="J79" s="186"/>
      <c r="K79" s="190" t="s">
        <v>158</v>
      </c>
      <c r="L79" s="192"/>
      <c r="M79" s="191"/>
      <c r="N79" s="234">
        <v>34</v>
      </c>
      <c r="O79" s="234"/>
      <c r="P79" s="234"/>
    </row>
    <row r="80" spans="1:16">
      <c r="A80" s="77"/>
      <c r="B80" s="78"/>
      <c r="C80" s="182" t="s">
        <v>69</v>
      </c>
      <c r="D80" s="183"/>
      <c r="E80" s="183"/>
      <c r="F80" s="183"/>
      <c r="G80" s="183"/>
      <c r="H80" s="184"/>
      <c r="I80" s="150"/>
      <c r="J80" s="150"/>
      <c r="K80" s="150"/>
      <c r="L80" s="150"/>
      <c r="M80" s="150"/>
      <c r="N80" s="232"/>
      <c r="O80" s="232"/>
      <c r="P80" s="232"/>
    </row>
    <row r="81" spans="1:16">
      <c r="A81" s="77"/>
      <c r="B81" s="78"/>
      <c r="C81" s="193" t="s">
        <v>124</v>
      </c>
      <c r="D81" s="194"/>
      <c r="E81" s="194"/>
      <c r="F81" s="194"/>
      <c r="G81" s="194"/>
      <c r="H81" s="195"/>
      <c r="I81" s="190" t="s">
        <v>110</v>
      </c>
      <c r="J81" s="191"/>
      <c r="K81" s="190" t="s">
        <v>111</v>
      </c>
      <c r="L81" s="192"/>
      <c r="M81" s="191"/>
      <c r="N81" s="232">
        <v>14706</v>
      </c>
      <c r="O81" s="232"/>
      <c r="P81" s="232"/>
    </row>
    <row r="82" spans="1:16">
      <c r="A82" s="77"/>
      <c r="B82" s="78"/>
      <c r="C82" s="229" t="s">
        <v>71</v>
      </c>
      <c r="D82" s="230"/>
      <c r="E82" s="230"/>
      <c r="F82" s="230"/>
      <c r="G82" s="230"/>
      <c r="H82" s="231"/>
      <c r="I82" s="190"/>
      <c r="J82" s="191"/>
      <c r="K82" s="190"/>
      <c r="L82" s="192"/>
      <c r="M82" s="191"/>
      <c r="N82" s="232"/>
      <c r="O82" s="232"/>
      <c r="P82" s="232"/>
    </row>
    <row r="83" spans="1:16" ht="39" customHeight="1">
      <c r="A83" s="77"/>
      <c r="B83" s="78"/>
      <c r="C83" s="254" t="s">
        <v>129</v>
      </c>
      <c r="D83" s="255"/>
      <c r="E83" s="255"/>
      <c r="F83" s="255"/>
      <c r="G83" s="255"/>
      <c r="H83" s="256"/>
      <c r="I83" s="192" t="s">
        <v>72</v>
      </c>
      <c r="J83" s="191"/>
      <c r="K83" s="190" t="s">
        <v>70</v>
      </c>
      <c r="L83" s="192"/>
      <c r="M83" s="191"/>
      <c r="N83" s="233">
        <v>14.47</v>
      </c>
      <c r="O83" s="233"/>
      <c r="P83" s="233"/>
    </row>
    <row r="84" spans="1:16">
      <c r="A84" s="77"/>
      <c r="B84" s="78"/>
      <c r="C84" s="244"/>
      <c r="D84" s="245"/>
      <c r="E84" s="245"/>
      <c r="F84" s="245"/>
      <c r="G84" s="245"/>
      <c r="H84" s="245"/>
      <c r="I84" s="186"/>
      <c r="J84" s="186"/>
      <c r="K84" s="186"/>
      <c r="L84" s="186"/>
      <c r="M84" s="186"/>
      <c r="N84" s="232"/>
      <c r="O84" s="232"/>
      <c r="P84" s="232"/>
    </row>
    <row r="85" spans="1:16">
      <c r="A85" s="77">
        <v>2</v>
      </c>
      <c r="B85" s="77">
        <v>1216090</v>
      </c>
      <c r="C85" s="179" t="s">
        <v>120</v>
      </c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1"/>
    </row>
    <row r="86" spans="1:16">
      <c r="A86" s="77"/>
      <c r="B86" s="78"/>
      <c r="C86" s="182" t="s">
        <v>66</v>
      </c>
      <c r="D86" s="183"/>
      <c r="E86" s="183"/>
      <c r="F86" s="183"/>
      <c r="G86" s="183"/>
      <c r="H86" s="184"/>
      <c r="I86" s="150"/>
      <c r="J86" s="150"/>
      <c r="K86" s="150"/>
      <c r="L86" s="150"/>
      <c r="M86" s="150"/>
      <c r="N86" s="232"/>
      <c r="O86" s="232"/>
      <c r="P86" s="232"/>
    </row>
    <row r="87" spans="1:16" ht="26.25" customHeight="1">
      <c r="A87" s="77"/>
      <c r="B87" s="78"/>
      <c r="C87" s="193" t="s">
        <v>125</v>
      </c>
      <c r="D87" s="194"/>
      <c r="E87" s="194"/>
      <c r="F87" s="194"/>
      <c r="G87" s="194"/>
      <c r="H87" s="195"/>
      <c r="I87" s="150" t="s">
        <v>48</v>
      </c>
      <c r="J87" s="150"/>
      <c r="K87" s="196" t="s">
        <v>67</v>
      </c>
      <c r="L87" s="197"/>
      <c r="M87" s="198"/>
      <c r="N87" s="232">
        <v>90.944999999999993</v>
      </c>
      <c r="O87" s="232"/>
      <c r="P87" s="232"/>
    </row>
    <row r="88" spans="1:16">
      <c r="A88" s="77"/>
      <c r="B88" s="78"/>
      <c r="C88" s="182" t="s">
        <v>68</v>
      </c>
      <c r="D88" s="183"/>
      <c r="E88" s="183"/>
      <c r="F88" s="183"/>
      <c r="G88" s="183"/>
      <c r="H88" s="183"/>
      <c r="I88" s="186"/>
      <c r="J88" s="186"/>
      <c r="K88" s="186"/>
      <c r="L88" s="186"/>
      <c r="M88" s="186"/>
      <c r="N88" s="232"/>
      <c r="O88" s="232"/>
      <c r="P88" s="232"/>
    </row>
    <row r="89" spans="1:16" ht="29.25" customHeight="1">
      <c r="A89" s="77"/>
      <c r="B89" s="78"/>
      <c r="C89" s="244" t="s">
        <v>126</v>
      </c>
      <c r="D89" s="245"/>
      <c r="E89" s="245"/>
      <c r="F89" s="245"/>
      <c r="G89" s="245"/>
      <c r="H89" s="245"/>
      <c r="I89" s="186" t="s">
        <v>108</v>
      </c>
      <c r="J89" s="186"/>
      <c r="K89" s="190" t="s">
        <v>158</v>
      </c>
      <c r="L89" s="192"/>
      <c r="M89" s="191"/>
      <c r="N89" s="234">
        <v>5</v>
      </c>
      <c r="O89" s="234"/>
      <c r="P89" s="234"/>
    </row>
    <row r="90" spans="1:16">
      <c r="A90" s="77"/>
      <c r="B90" s="78"/>
      <c r="C90" s="182" t="s">
        <v>69</v>
      </c>
      <c r="D90" s="183"/>
      <c r="E90" s="183"/>
      <c r="F90" s="183"/>
      <c r="G90" s="183"/>
      <c r="H90" s="184"/>
      <c r="I90" s="150"/>
      <c r="J90" s="150"/>
      <c r="K90" s="150"/>
      <c r="L90" s="150"/>
      <c r="M90" s="150"/>
      <c r="N90" s="232"/>
      <c r="O90" s="232"/>
      <c r="P90" s="232"/>
    </row>
    <row r="91" spans="1:16">
      <c r="A91" s="77"/>
      <c r="B91" s="78"/>
      <c r="C91" s="193" t="s">
        <v>127</v>
      </c>
      <c r="D91" s="194"/>
      <c r="E91" s="194"/>
      <c r="F91" s="194"/>
      <c r="G91" s="194"/>
      <c r="H91" s="195"/>
      <c r="I91" s="190" t="s">
        <v>110</v>
      </c>
      <c r="J91" s="191"/>
      <c r="K91" s="190" t="s">
        <v>111</v>
      </c>
      <c r="L91" s="192"/>
      <c r="M91" s="191"/>
      <c r="N91" s="233">
        <v>18189</v>
      </c>
      <c r="O91" s="233"/>
      <c r="P91" s="233"/>
    </row>
    <row r="92" spans="1:16">
      <c r="A92" s="77"/>
      <c r="B92" s="78"/>
      <c r="C92" s="229" t="s">
        <v>71</v>
      </c>
      <c r="D92" s="230"/>
      <c r="E92" s="230"/>
      <c r="F92" s="230"/>
      <c r="G92" s="230"/>
      <c r="H92" s="231"/>
      <c r="I92" s="190"/>
      <c r="J92" s="191"/>
      <c r="K92" s="190"/>
      <c r="L92" s="192"/>
      <c r="M92" s="191"/>
      <c r="N92" s="232"/>
      <c r="O92" s="232"/>
      <c r="P92" s="232"/>
    </row>
    <row r="93" spans="1:16" ht="36" customHeight="1">
      <c r="A93" s="77"/>
      <c r="B93" s="78"/>
      <c r="C93" s="254" t="s">
        <v>128</v>
      </c>
      <c r="D93" s="255"/>
      <c r="E93" s="255"/>
      <c r="F93" s="255"/>
      <c r="G93" s="255"/>
      <c r="H93" s="256"/>
      <c r="I93" s="192" t="s">
        <v>72</v>
      </c>
      <c r="J93" s="191"/>
      <c r="K93" s="190" t="s">
        <v>70</v>
      </c>
      <c r="L93" s="192"/>
      <c r="M93" s="191"/>
      <c r="N93" s="241">
        <v>13.5</v>
      </c>
      <c r="O93" s="241"/>
      <c r="P93" s="241"/>
    </row>
    <row r="94" spans="1:16">
      <c r="A94" s="77"/>
      <c r="B94" s="78"/>
      <c r="C94" s="187"/>
      <c r="D94" s="188"/>
      <c r="E94" s="188"/>
      <c r="F94" s="188"/>
      <c r="G94" s="188"/>
      <c r="H94" s="188"/>
      <c r="I94" s="186"/>
      <c r="J94" s="186"/>
      <c r="K94" s="186"/>
      <c r="L94" s="186"/>
      <c r="M94" s="186"/>
      <c r="N94" s="232"/>
      <c r="O94" s="232"/>
      <c r="P94" s="232"/>
    </row>
    <row r="95" spans="1:16">
      <c r="A95" s="77"/>
      <c r="B95" s="78"/>
      <c r="C95" s="187"/>
      <c r="D95" s="188"/>
      <c r="E95" s="188"/>
      <c r="F95" s="188"/>
      <c r="G95" s="188"/>
      <c r="H95" s="188"/>
      <c r="I95" s="186"/>
      <c r="J95" s="186"/>
      <c r="K95" s="186"/>
      <c r="L95" s="186"/>
      <c r="M95" s="186"/>
      <c r="N95" s="232"/>
      <c r="O95" s="232"/>
      <c r="P95" s="232"/>
    </row>
    <row r="96" spans="1:16" ht="15" customHeight="1">
      <c r="A96" s="77">
        <v>3</v>
      </c>
      <c r="B96" s="43">
        <v>1216090</v>
      </c>
      <c r="C96" s="179" t="s">
        <v>117</v>
      </c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1"/>
    </row>
    <row r="97" spans="1:16">
      <c r="A97" s="59"/>
      <c r="B97" s="59"/>
      <c r="C97" s="182" t="s">
        <v>66</v>
      </c>
      <c r="D97" s="183"/>
      <c r="E97" s="183"/>
      <c r="F97" s="183"/>
      <c r="G97" s="183"/>
      <c r="H97" s="184"/>
      <c r="I97" s="150"/>
      <c r="J97" s="150"/>
      <c r="K97" s="150"/>
      <c r="L97" s="150"/>
      <c r="M97" s="150"/>
      <c r="N97" s="150"/>
      <c r="O97" s="150"/>
      <c r="P97" s="150"/>
    </row>
    <row r="98" spans="1:16" ht="30" customHeight="1">
      <c r="A98" s="59"/>
      <c r="B98" s="59"/>
      <c r="C98" s="193" t="s">
        <v>104</v>
      </c>
      <c r="D98" s="194"/>
      <c r="E98" s="194"/>
      <c r="F98" s="194"/>
      <c r="G98" s="194"/>
      <c r="H98" s="195"/>
      <c r="I98" s="150" t="s">
        <v>48</v>
      </c>
      <c r="J98" s="150"/>
      <c r="K98" s="196" t="s">
        <v>67</v>
      </c>
      <c r="L98" s="197"/>
      <c r="M98" s="198"/>
      <c r="N98" s="161">
        <v>1000</v>
      </c>
      <c r="O98" s="161"/>
      <c r="P98" s="161"/>
    </row>
    <row r="99" spans="1:16">
      <c r="A99" s="59"/>
      <c r="B99" s="59"/>
      <c r="C99" s="182" t="s">
        <v>68</v>
      </c>
      <c r="D99" s="183"/>
      <c r="E99" s="183"/>
      <c r="F99" s="183"/>
      <c r="G99" s="183"/>
      <c r="H99" s="184"/>
      <c r="I99" s="150"/>
      <c r="J99" s="150"/>
      <c r="K99" s="150"/>
      <c r="L99" s="150"/>
      <c r="M99" s="150"/>
      <c r="N99" s="150"/>
      <c r="O99" s="150"/>
      <c r="P99" s="150"/>
    </row>
    <row r="100" spans="1:16">
      <c r="A100" s="59"/>
      <c r="B100" s="59"/>
      <c r="C100" s="167" t="s">
        <v>130</v>
      </c>
      <c r="D100" s="168"/>
      <c r="E100" s="168"/>
      <c r="F100" s="168"/>
      <c r="G100" s="168"/>
      <c r="H100" s="169"/>
      <c r="I100" s="190" t="s">
        <v>105</v>
      </c>
      <c r="J100" s="191"/>
      <c r="K100" s="190" t="s">
        <v>179</v>
      </c>
      <c r="L100" s="192"/>
      <c r="M100" s="191"/>
      <c r="N100" s="238">
        <v>93362</v>
      </c>
      <c r="O100" s="239"/>
      <c r="P100" s="240"/>
    </row>
    <row r="101" spans="1:16">
      <c r="A101" s="59"/>
      <c r="B101" s="59"/>
      <c r="C101" s="167" t="s">
        <v>132</v>
      </c>
      <c r="D101" s="168"/>
      <c r="E101" s="168"/>
      <c r="F101" s="168"/>
      <c r="G101" s="168"/>
      <c r="H101" s="169"/>
      <c r="I101" s="190" t="s">
        <v>105</v>
      </c>
      <c r="J101" s="191"/>
      <c r="K101" s="235"/>
      <c r="L101" s="236"/>
      <c r="M101" s="237"/>
      <c r="N101" s="238">
        <v>298019</v>
      </c>
      <c r="O101" s="239"/>
      <c r="P101" s="240"/>
    </row>
    <row r="102" spans="1:16" ht="28.5" customHeight="1">
      <c r="A102" s="59"/>
      <c r="B102" s="59"/>
      <c r="C102" s="167" t="s">
        <v>134</v>
      </c>
      <c r="D102" s="168"/>
      <c r="E102" s="168"/>
      <c r="F102" s="168"/>
      <c r="G102" s="168"/>
      <c r="H102" s="169"/>
      <c r="I102" s="190" t="s">
        <v>108</v>
      </c>
      <c r="J102" s="191"/>
      <c r="K102" s="235"/>
      <c r="L102" s="236"/>
      <c r="M102" s="237"/>
      <c r="N102" s="238">
        <v>70</v>
      </c>
      <c r="O102" s="239"/>
      <c r="P102" s="240"/>
    </row>
    <row r="103" spans="1:16">
      <c r="A103" s="59"/>
      <c r="B103" s="59"/>
      <c r="C103" s="167" t="s">
        <v>133</v>
      </c>
      <c r="D103" s="168"/>
      <c r="E103" s="168"/>
      <c r="F103" s="168"/>
      <c r="G103" s="168"/>
      <c r="H103" s="169"/>
      <c r="I103" s="190" t="s">
        <v>105</v>
      </c>
      <c r="J103" s="191"/>
      <c r="K103" s="235"/>
      <c r="L103" s="236"/>
      <c r="M103" s="237"/>
      <c r="N103" s="238">
        <v>400</v>
      </c>
      <c r="O103" s="239"/>
      <c r="P103" s="240"/>
    </row>
    <row r="104" spans="1:16">
      <c r="A104" s="59"/>
      <c r="B104" s="59"/>
      <c r="C104" s="167" t="s">
        <v>109</v>
      </c>
      <c r="D104" s="168"/>
      <c r="E104" s="168"/>
      <c r="F104" s="168"/>
      <c r="G104" s="168"/>
      <c r="H104" s="169"/>
      <c r="I104" s="190" t="s">
        <v>108</v>
      </c>
      <c r="J104" s="191"/>
      <c r="K104" s="235"/>
      <c r="L104" s="236"/>
      <c r="M104" s="237"/>
      <c r="N104" s="238">
        <v>60</v>
      </c>
      <c r="O104" s="239"/>
      <c r="P104" s="240"/>
    </row>
    <row r="105" spans="1:16">
      <c r="A105" s="59"/>
      <c r="B105" s="59"/>
      <c r="C105" s="167" t="s">
        <v>135</v>
      </c>
      <c r="D105" s="168"/>
      <c r="E105" s="168"/>
      <c r="F105" s="168"/>
      <c r="G105" s="168"/>
      <c r="H105" s="169"/>
      <c r="I105" s="190" t="s">
        <v>108</v>
      </c>
      <c r="J105" s="191"/>
      <c r="K105" s="235"/>
      <c r="L105" s="236"/>
      <c r="M105" s="237"/>
      <c r="N105" s="238">
        <v>16</v>
      </c>
      <c r="O105" s="239"/>
      <c r="P105" s="240"/>
    </row>
    <row r="106" spans="1:16">
      <c r="A106" s="59"/>
      <c r="B106" s="59"/>
      <c r="C106" s="167" t="s">
        <v>107</v>
      </c>
      <c r="D106" s="168"/>
      <c r="E106" s="168"/>
      <c r="F106" s="168"/>
      <c r="G106" s="168"/>
      <c r="H106" s="169"/>
      <c r="I106" s="190" t="s">
        <v>108</v>
      </c>
      <c r="J106" s="191"/>
      <c r="K106" s="235"/>
      <c r="L106" s="236"/>
      <c r="M106" s="237"/>
      <c r="N106" s="238">
        <v>40</v>
      </c>
      <c r="O106" s="239"/>
      <c r="P106" s="240"/>
    </row>
    <row r="107" spans="1:16">
      <c r="A107" s="59"/>
      <c r="B107" s="59"/>
      <c r="C107" s="167" t="s">
        <v>150</v>
      </c>
      <c r="D107" s="168"/>
      <c r="E107" s="168"/>
      <c r="F107" s="168"/>
      <c r="G107" s="168"/>
      <c r="H107" s="169"/>
      <c r="I107" s="190" t="s">
        <v>151</v>
      </c>
      <c r="J107" s="191"/>
      <c r="K107" s="235"/>
      <c r="L107" s="236"/>
      <c r="M107" s="237"/>
      <c r="N107" s="238">
        <v>700</v>
      </c>
      <c r="O107" s="239"/>
      <c r="P107" s="240"/>
    </row>
    <row r="108" spans="1:16">
      <c r="A108" s="59"/>
      <c r="B108" s="59"/>
      <c r="C108" s="167"/>
      <c r="D108" s="168"/>
      <c r="E108" s="168"/>
      <c r="F108" s="168"/>
      <c r="G108" s="168"/>
      <c r="H108" s="169"/>
      <c r="I108" s="124"/>
      <c r="J108" s="125"/>
      <c r="K108" s="124"/>
      <c r="L108" s="126"/>
      <c r="M108" s="125"/>
      <c r="N108" s="115"/>
      <c r="O108" s="116"/>
      <c r="P108" s="117"/>
    </row>
    <row r="109" spans="1:16">
      <c r="A109" s="59"/>
      <c r="B109" s="59"/>
      <c r="C109" s="121" t="s">
        <v>69</v>
      </c>
      <c r="D109" s="122"/>
      <c r="E109" s="122"/>
      <c r="F109" s="122"/>
      <c r="G109" s="122"/>
      <c r="H109" s="123"/>
      <c r="I109" s="166"/>
      <c r="J109" s="166"/>
      <c r="K109" s="166"/>
      <c r="L109" s="166"/>
      <c r="M109" s="166"/>
      <c r="N109" s="166"/>
      <c r="O109" s="166"/>
      <c r="P109" s="166"/>
    </row>
    <row r="110" spans="1:16">
      <c r="A110" s="59"/>
      <c r="B110" s="59"/>
      <c r="C110" s="167" t="s">
        <v>136</v>
      </c>
      <c r="D110" s="168"/>
      <c r="E110" s="168"/>
      <c r="F110" s="168"/>
      <c r="G110" s="168"/>
      <c r="H110" s="169"/>
      <c r="I110" s="124" t="s">
        <v>110</v>
      </c>
      <c r="J110" s="125"/>
      <c r="K110" s="124" t="s">
        <v>111</v>
      </c>
      <c r="L110" s="126"/>
      <c r="M110" s="125"/>
      <c r="N110" s="118">
        <v>8.3000000000000007</v>
      </c>
      <c r="O110" s="119"/>
      <c r="P110" s="120"/>
    </row>
    <row r="111" spans="1:16">
      <c r="A111" s="59"/>
      <c r="B111" s="59"/>
      <c r="C111" s="167" t="s">
        <v>137</v>
      </c>
      <c r="D111" s="168"/>
      <c r="E111" s="168"/>
      <c r="F111" s="168"/>
      <c r="G111" s="168"/>
      <c r="H111" s="169"/>
      <c r="I111" s="124" t="s">
        <v>110</v>
      </c>
      <c r="J111" s="125"/>
      <c r="K111" s="124" t="s">
        <v>111</v>
      </c>
      <c r="L111" s="126"/>
      <c r="M111" s="125"/>
      <c r="N111" s="118">
        <v>450</v>
      </c>
      <c r="O111" s="119"/>
      <c r="P111" s="120"/>
    </row>
    <row r="112" spans="1:16">
      <c r="A112" s="59"/>
      <c r="B112" s="59"/>
      <c r="C112" s="167" t="s">
        <v>138</v>
      </c>
      <c r="D112" s="168"/>
      <c r="E112" s="168"/>
      <c r="F112" s="168"/>
      <c r="G112" s="168"/>
      <c r="H112" s="169"/>
      <c r="I112" s="124" t="s">
        <v>110</v>
      </c>
      <c r="J112" s="125"/>
      <c r="K112" s="124" t="s">
        <v>111</v>
      </c>
      <c r="L112" s="126"/>
      <c r="M112" s="125"/>
      <c r="N112" s="118">
        <v>1054</v>
      </c>
      <c r="O112" s="119"/>
      <c r="P112" s="120"/>
    </row>
    <row r="113" spans="1:16">
      <c r="A113" s="59"/>
      <c r="B113" s="59"/>
      <c r="C113" s="167" t="s">
        <v>139</v>
      </c>
      <c r="D113" s="168"/>
      <c r="E113" s="168"/>
      <c r="F113" s="168"/>
      <c r="G113" s="168"/>
      <c r="H113" s="169"/>
      <c r="I113" s="124" t="s">
        <v>110</v>
      </c>
      <c r="J113" s="125"/>
      <c r="K113" s="124" t="s">
        <v>111</v>
      </c>
      <c r="L113" s="126"/>
      <c r="M113" s="125"/>
      <c r="N113" s="118">
        <v>92.8</v>
      </c>
      <c r="O113" s="119"/>
      <c r="P113" s="120"/>
    </row>
    <row r="114" spans="1:16">
      <c r="A114" s="60"/>
      <c r="B114" s="60"/>
      <c r="C114" s="167" t="s">
        <v>140</v>
      </c>
      <c r="D114" s="168"/>
      <c r="E114" s="168"/>
      <c r="F114" s="168"/>
      <c r="G114" s="168"/>
      <c r="H114" s="169"/>
      <c r="I114" s="124" t="s">
        <v>110</v>
      </c>
      <c r="J114" s="125"/>
      <c r="K114" s="124" t="s">
        <v>70</v>
      </c>
      <c r="L114" s="126"/>
      <c r="M114" s="125"/>
      <c r="N114" s="94"/>
      <c r="O114" s="95">
        <v>1.52</v>
      </c>
      <c r="P114" s="96"/>
    </row>
    <row r="115" spans="1:16">
      <c r="A115" s="60"/>
      <c r="B115" s="60"/>
      <c r="C115" s="167" t="s">
        <v>141</v>
      </c>
      <c r="D115" s="168"/>
      <c r="E115" s="168"/>
      <c r="F115" s="168"/>
      <c r="G115" s="168"/>
      <c r="H115" s="169"/>
      <c r="I115" s="124" t="s">
        <v>110</v>
      </c>
      <c r="J115" s="125"/>
      <c r="K115" s="124" t="s">
        <v>70</v>
      </c>
      <c r="L115" s="126"/>
      <c r="M115" s="125"/>
      <c r="N115" s="94"/>
      <c r="O115" s="95">
        <v>1960</v>
      </c>
      <c r="P115" s="96"/>
    </row>
    <row r="116" spans="1:16">
      <c r="A116" s="60"/>
      <c r="B116" s="60"/>
      <c r="C116" s="167" t="s">
        <v>142</v>
      </c>
      <c r="D116" s="168"/>
      <c r="E116" s="168"/>
      <c r="F116" s="168"/>
      <c r="G116" s="168"/>
      <c r="H116" s="169"/>
      <c r="I116" s="124" t="s">
        <v>110</v>
      </c>
      <c r="J116" s="125"/>
      <c r="K116" s="124" t="s">
        <v>70</v>
      </c>
      <c r="L116" s="126"/>
      <c r="M116" s="125"/>
      <c r="N116" s="94"/>
      <c r="O116" s="95">
        <v>9700</v>
      </c>
      <c r="P116" s="96"/>
    </row>
    <row r="117" spans="1:16">
      <c r="A117" s="60"/>
      <c r="B117" s="60"/>
      <c r="C117" s="167" t="s">
        <v>152</v>
      </c>
      <c r="D117" s="168"/>
      <c r="E117" s="168"/>
      <c r="F117" s="168"/>
      <c r="G117" s="168"/>
      <c r="H117" s="169"/>
      <c r="I117" s="124" t="s">
        <v>110</v>
      </c>
      <c r="J117" s="125"/>
      <c r="K117" s="124" t="s">
        <v>70</v>
      </c>
      <c r="L117" s="126"/>
      <c r="M117" s="125"/>
      <c r="N117" s="118">
        <v>15.2</v>
      </c>
      <c r="O117" s="119"/>
      <c r="P117" s="120"/>
    </row>
    <row r="118" spans="1:16">
      <c r="A118" s="60"/>
      <c r="B118" s="60"/>
      <c r="C118" s="229" t="s">
        <v>71</v>
      </c>
      <c r="D118" s="230"/>
      <c r="E118" s="230"/>
      <c r="F118" s="230"/>
      <c r="G118" s="230"/>
      <c r="H118" s="231"/>
      <c r="I118" s="190"/>
      <c r="J118" s="191"/>
      <c r="K118" s="190"/>
      <c r="L118" s="192"/>
      <c r="M118" s="191"/>
      <c r="N118" s="226"/>
      <c r="O118" s="227"/>
      <c r="P118" s="228"/>
    </row>
    <row r="119" spans="1:16" ht="25.5" customHeight="1">
      <c r="A119" s="60"/>
      <c r="B119" s="60"/>
      <c r="C119" s="223" t="s">
        <v>153</v>
      </c>
      <c r="D119" s="224"/>
      <c r="E119" s="224"/>
      <c r="F119" s="224"/>
      <c r="G119" s="224"/>
      <c r="H119" s="225"/>
      <c r="I119" s="192" t="s">
        <v>72</v>
      </c>
      <c r="J119" s="191"/>
      <c r="K119" s="190" t="s">
        <v>70</v>
      </c>
      <c r="L119" s="192"/>
      <c r="M119" s="191"/>
      <c r="N119" s="226">
        <v>20</v>
      </c>
      <c r="O119" s="227"/>
      <c r="P119" s="228"/>
    </row>
    <row r="120" spans="1:16" ht="27.75" customHeight="1">
      <c r="A120" s="60"/>
      <c r="B120" s="60"/>
      <c r="C120" s="223" t="s">
        <v>154</v>
      </c>
      <c r="D120" s="224"/>
      <c r="E120" s="224"/>
      <c r="F120" s="224"/>
      <c r="G120" s="224"/>
      <c r="H120" s="225"/>
      <c r="I120" s="192" t="s">
        <v>72</v>
      </c>
      <c r="J120" s="191"/>
      <c r="K120" s="190" t="s">
        <v>70</v>
      </c>
      <c r="L120" s="192"/>
      <c r="M120" s="191"/>
      <c r="N120" s="226">
        <v>20</v>
      </c>
      <c r="O120" s="227"/>
      <c r="P120" s="228"/>
    </row>
    <row r="121" spans="1:16" ht="15.75" customHeight="1">
      <c r="A121" s="60"/>
      <c r="B121" s="60"/>
      <c r="C121" s="223" t="s">
        <v>155</v>
      </c>
      <c r="D121" s="224"/>
      <c r="E121" s="224"/>
      <c r="F121" s="224"/>
      <c r="G121" s="224"/>
      <c r="H121" s="225"/>
      <c r="I121" s="192" t="s">
        <v>72</v>
      </c>
      <c r="J121" s="191"/>
      <c r="K121" s="190" t="s">
        <v>70</v>
      </c>
      <c r="L121" s="192"/>
      <c r="M121" s="191"/>
      <c r="N121" s="226">
        <v>20</v>
      </c>
      <c r="O121" s="227"/>
      <c r="P121" s="228"/>
    </row>
    <row r="122" spans="1:16" ht="15.75" customHeight="1">
      <c r="A122" s="60"/>
      <c r="B122" s="60"/>
      <c r="C122" s="223" t="s">
        <v>113</v>
      </c>
      <c r="D122" s="224"/>
      <c r="E122" s="224"/>
      <c r="F122" s="224"/>
      <c r="G122" s="224"/>
      <c r="H122" s="225"/>
      <c r="I122" s="192" t="s">
        <v>72</v>
      </c>
      <c r="J122" s="191"/>
      <c r="K122" s="190" t="s">
        <v>70</v>
      </c>
      <c r="L122" s="192"/>
      <c r="M122" s="191"/>
      <c r="N122" s="226">
        <v>20</v>
      </c>
      <c r="O122" s="227"/>
      <c r="P122" s="228"/>
    </row>
    <row r="123" spans="1:16" ht="15.75" customHeight="1">
      <c r="A123" s="60"/>
      <c r="B123" s="60"/>
      <c r="C123" s="223" t="s">
        <v>114</v>
      </c>
      <c r="D123" s="224"/>
      <c r="E123" s="224"/>
      <c r="F123" s="224"/>
      <c r="G123" s="224"/>
      <c r="H123" s="225"/>
      <c r="I123" s="192" t="s">
        <v>72</v>
      </c>
      <c r="J123" s="191"/>
      <c r="K123" s="190" t="s">
        <v>70</v>
      </c>
      <c r="L123" s="192"/>
      <c r="M123" s="191"/>
      <c r="N123" s="226">
        <v>20</v>
      </c>
      <c r="O123" s="227"/>
      <c r="P123" s="228"/>
    </row>
    <row r="124" spans="1:16" ht="15.75" customHeight="1">
      <c r="A124" s="60"/>
      <c r="B124" s="60"/>
      <c r="C124" s="223" t="s">
        <v>156</v>
      </c>
      <c r="D124" s="224"/>
      <c r="E124" s="224"/>
      <c r="F124" s="224"/>
      <c r="G124" s="224"/>
      <c r="H124" s="225"/>
      <c r="I124" s="192" t="s">
        <v>72</v>
      </c>
      <c r="J124" s="191"/>
      <c r="K124" s="190" t="s">
        <v>70</v>
      </c>
      <c r="L124" s="192"/>
      <c r="M124" s="191"/>
      <c r="N124" s="226">
        <v>20</v>
      </c>
      <c r="O124" s="227"/>
      <c r="P124" s="228"/>
    </row>
    <row r="125" spans="1:16" ht="29.25" customHeight="1">
      <c r="A125" s="60"/>
      <c r="B125" s="60"/>
      <c r="C125" s="223" t="s">
        <v>115</v>
      </c>
      <c r="D125" s="224"/>
      <c r="E125" s="224"/>
      <c r="F125" s="224"/>
      <c r="G125" s="224"/>
      <c r="H125" s="225"/>
      <c r="I125" s="192" t="s">
        <v>72</v>
      </c>
      <c r="J125" s="191"/>
      <c r="K125" s="190" t="s">
        <v>70</v>
      </c>
      <c r="L125" s="192"/>
      <c r="M125" s="191"/>
      <c r="N125" s="226">
        <v>20</v>
      </c>
      <c r="O125" s="227"/>
      <c r="P125" s="228"/>
    </row>
    <row r="126" spans="1:16" ht="15.75" customHeight="1">
      <c r="A126" s="59"/>
      <c r="B126" s="59"/>
      <c r="C126" s="242" t="s">
        <v>157</v>
      </c>
      <c r="D126" s="242"/>
      <c r="E126" s="242"/>
      <c r="F126" s="242"/>
      <c r="G126" s="242"/>
      <c r="H126" s="242"/>
      <c r="I126" s="150" t="s">
        <v>72</v>
      </c>
      <c r="J126" s="150"/>
      <c r="K126" s="150" t="s">
        <v>70</v>
      </c>
      <c r="L126" s="150"/>
      <c r="M126" s="150"/>
      <c r="N126" s="243">
        <v>20</v>
      </c>
      <c r="O126" s="243"/>
      <c r="P126" s="243"/>
    </row>
    <row r="127" spans="1:16">
      <c r="A127" s="62"/>
      <c r="B127" s="62"/>
      <c r="C127" s="63"/>
      <c r="D127" s="63"/>
      <c r="E127" s="63"/>
      <c r="F127" s="63"/>
      <c r="G127" s="63"/>
      <c r="H127" s="63"/>
      <c r="I127" s="64"/>
      <c r="J127" s="64"/>
      <c r="K127" s="64"/>
      <c r="L127" s="64"/>
      <c r="M127" s="64"/>
      <c r="N127" s="65"/>
      <c r="O127" s="65"/>
      <c r="P127" s="65"/>
    </row>
    <row r="128" spans="1:16">
      <c r="A128" s="66" t="s">
        <v>73</v>
      </c>
      <c r="B128" s="110" t="s">
        <v>74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67"/>
    </row>
    <row r="129" spans="1:16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0"/>
      <c r="M129" s="20"/>
      <c r="N129" s="20"/>
      <c r="O129" s="20"/>
      <c r="P129" s="20"/>
    </row>
    <row r="130" spans="1:16">
      <c r="A130" s="203" t="s">
        <v>75</v>
      </c>
      <c r="B130" s="205" t="s">
        <v>76</v>
      </c>
      <c r="C130" s="206"/>
      <c r="D130" s="207"/>
      <c r="E130" s="203" t="s">
        <v>44</v>
      </c>
      <c r="F130" s="190" t="s">
        <v>77</v>
      </c>
      <c r="G130" s="192"/>
      <c r="H130" s="191"/>
      <c r="I130" s="190" t="s">
        <v>78</v>
      </c>
      <c r="J130" s="192"/>
      <c r="K130" s="191"/>
      <c r="L130" s="190" t="s">
        <v>79</v>
      </c>
      <c r="M130" s="192"/>
      <c r="N130" s="191"/>
      <c r="O130" s="205" t="s">
        <v>80</v>
      </c>
      <c r="P130" s="207"/>
    </row>
    <row r="131" spans="1:16" ht="25.5">
      <c r="A131" s="204"/>
      <c r="B131" s="208"/>
      <c r="C131" s="209"/>
      <c r="D131" s="210"/>
      <c r="E131" s="204"/>
      <c r="F131" s="43" t="s">
        <v>81</v>
      </c>
      <c r="G131" s="43" t="s">
        <v>82</v>
      </c>
      <c r="H131" s="43" t="s">
        <v>83</v>
      </c>
      <c r="I131" s="43" t="s">
        <v>81</v>
      </c>
      <c r="J131" s="43" t="s">
        <v>82</v>
      </c>
      <c r="K131" s="43" t="s">
        <v>83</v>
      </c>
      <c r="L131" s="43" t="s">
        <v>81</v>
      </c>
      <c r="M131" s="43" t="s">
        <v>82</v>
      </c>
      <c r="N131" s="43" t="s">
        <v>83</v>
      </c>
      <c r="O131" s="208"/>
      <c r="P131" s="210"/>
    </row>
    <row r="132" spans="1:16">
      <c r="A132" s="43">
        <v>1</v>
      </c>
      <c r="B132" s="190">
        <v>2</v>
      </c>
      <c r="C132" s="192"/>
      <c r="D132" s="192"/>
      <c r="E132" s="61"/>
      <c r="F132" s="43">
        <v>3</v>
      </c>
      <c r="G132" s="43">
        <v>4</v>
      </c>
      <c r="H132" s="43">
        <v>5</v>
      </c>
      <c r="I132" s="43">
        <v>6</v>
      </c>
      <c r="J132" s="43">
        <v>7</v>
      </c>
      <c r="K132" s="43">
        <v>8</v>
      </c>
      <c r="L132" s="43">
        <v>9</v>
      </c>
      <c r="M132" s="43">
        <v>10</v>
      </c>
      <c r="N132" s="43">
        <v>11</v>
      </c>
      <c r="O132" s="190">
        <v>12</v>
      </c>
      <c r="P132" s="191"/>
    </row>
    <row r="133" spans="1:16">
      <c r="A133" s="59"/>
      <c r="B133" s="182" t="s">
        <v>84</v>
      </c>
      <c r="C133" s="183"/>
      <c r="D133" s="184"/>
      <c r="E133" s="68"/>
      <c r="F133" s="43"/>
      <c r="G133" s="43"/>
      <c r="H133" s="43"/>
      <c r="I133" s="43"/>
      <c r="J133" s="43"/>
      <c r="K133" s="43"/>
      <c r="L133" s="43"/>
      <c r="M133" s="43"/>
      <c r="N133" s="43"/>
      <c r="O133" s="190"/>
      <c r="P133" s="191"/>
    </row>
    <row r="134" spans="1:16">
      <c r="A134" s="59"/>
      <c r="B134" s="193" t="s">
        <v>85</v>
      </c>
      <c r="C134" s="194"/>
      <c r="D134" s="195"/>
      <c r="E134" s="61"/>
      <c r="F134" s="43"/>
      <c r="G134" s="43"/>
      <c r="H134" s="43"/>
      <c r="I134" s="43"/>
      <c r="J134" s="43"/>
      <c r="K134" s="43"/>
      <c r="L134" s="43"/>
      <c r="M134" s="43"/>
      <c r="N134" s="43"/>
      <c r="O134" s="190"/>
      <c r="P134" s="191"/>
    </row>
    <row r="135" spans="1:16">
      <c r="A135" s="59"/>
      <c r="B135" s="212" t="s">
        <v>86</v>
      </c>
      <c r="C135" s="213"/>
      <c r="D135" s="214"/>
      <c r="E135" s="69"/>
      <c r="F135" s="43"/>
      <c r="G135" s="43"/>
      <c r="H135" s="43"/>
      <c r="I135" s="43"/>
      <c r="J135" s="43"/>
      <c r="K135" s="43"/>
      <c r="L135" s="43"/>
      <c r="M135" s="43"/>
      <c r="N135" s="43"/>
      <c r="O135" s="190"/>
      <c r="P135" s="191"/>
    </row>
    <row r="136" spans="1:16">
      <c r="A136" s="59"/>
      <c r="B136" s="193" t="s">
        <v>87</v>
      </c>
      <c r="C136" s="194"/>
      <c r="D136" s="195"/>
      <c r="E136" s="61"/>
      <c r="F136" s="43" t="s">
        <v>88</v>
      </c>
      <c r="G136" s="43"/>
      <c r="H136" s="43"/>
      <c r="I136" s="43" t="s">
        <v>88</v>
      </c>
      <c r="J136" s="43"/>
      <c r="K136" s="43"/>
      <c r="L136" s="43" t="s">
        <v>88</v>
      </c>
      <c r="M136" s="43"/>
      <c r="N136" s="43"/>
      <c r="O136" s="190"/>
      <c r="P136" s="191"/>
    </row>
    <row r="137" spans="1:16">
      <c r="A137" s="59"/>
      <c r="B137" s="182" t="s">
        <v>54</v>
      </c>
      <c r="C137" s="183"/>
      <c r="D137" s="184"/>
      <c r="E137" s="68"/>
      <c r="F137" s="43"/>
      <c r="G137" s="43"/>
      <c r="H137" s="43"/>
      <c r="I137" s="43"/>
      <c r="J137" s="43"/>
      <c r="K137" s="43"/>
      <c r="L137" s="43"/>
      <c r="M137" s="43"/>
      <c r="N137" s="43"/>
      <c r="O137" s="190"/>
      <c r="P137" s="191"/>
    </row>
    <row r="138" spans="1:16">
      <c r="A138" s="23"/>
      <c r="B138" s="23"/>
      <c r="C138" s="23"/>
      <c r="D138" s="23"/>
      <c r="E138" s="23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</row>
    <row r="139" spans="1:16" ht="57" customHeight="1" thickBot="1">
      <c r="A139" s="23"/>
      <c r="B139" s="216" t="s">
        <v>89</v>
      </c>
      <c r="C139" s="216"/>
      <c r="D139" s="216"/>
      <c r="E139" s="216"/>
      <c r="F139" s="216"/>
      <c r="G139" s="216"/>
      <c r="H139" s="71"/>
      <c r="I139" s="217"/>
      <c r="J139" s="217"/>
      <c r="K139" s="217"/>
      <c r="L139" s="71"/>
      <c r="M139" s="218" t="s">
        <v>90</v>
      </c>
      <c r="N139" s="218"/>
      <c r="O139" s="218"/>
      <c r="P139" s="70"/>
    </row>
    <row r="140" spans="1:16" ht="15.75">
      <c r="A140" s="23"/>
      <c r="B140" s="219" t="s">
        <v>91</v>
      </c>
      <c r="C140" s="219"/>
      <c r="D140" s="219"/>
      <c r="E140" s="72"/>
      <c r="F140" s="1"/>
      <c r="G140" s="221"/>
      <c r="H140" s="221"/>
      <c r="I140" s="221" t="s">
        <v>92</v>
      </c>
      <c r="J140" s="221"/>
      <c r="K140" s="221"/>
      <c r="L140" s="73"/>
      <c r="M140" s="222" t="s">
        <v>93</v>
      </c>
      <c r="N140" s="222"/>
      <c r="O140" s="222"/>
      <c r="P140" s="70"/>
    </row>
    <row r="141" spans="1:16">
      <c r="A141" s="23"/>
      <c r="B141" s="215" t="s">
        <v>94</v>
      </c>
      <c r="C141" s="215"/>
      <c r="D141" s="23"/>
      <c r="E141" s="23"/>
      <c r="F141" s="66"/>
      <c r="G141" s="66"/>
      <c r="H141" s="66"/>
      <c r="I141" s="66"/>
      <c r="J141" s="73"/>
      <c r="K141" s="73"/>
      <c r="L141" s="73"/>
      <c r="M141" s="74"/>
      <c r="N141" s="74"/>
      <c r="O141" s="74"/>
      <c r="P141" s="70"/>
    </row>
    <row r="142" spans="1:16" ht="58.5" customHeight="1" thickBot="1">
      <c r="A142" s="23"/>
      <c r="B142" s="216" t="s">
        <v>95</v>
      </c>
      <c r="C142" s="216"/>
      <c r="D142" s="216"/>
      <c r="E142" s="216"/>
      <c r="F142" s="216"/>
      <c r="G142" s="216"/>
      <c r="H142" s="74"/>
      <c r="I142" s="217"/>
      <c r="J142" s="217"/>
      <c r="K142" s="217"/>
      <c r="L142" s="74"/>
      <c r="M142" s="218" t="s">
        <v>96</v>
      </c>
      <c r="N142" s="218"/>
      <c r="O142" s="218"/>
      <c r="P142" s="70"/>
    </row>
    <row r="143" spans="1:16" ht="15.75">
      <c r="A143" s="1"/>
      <c r="B143" s="219" t="s">
        <v>91</v>
      </c>
      <c r="C143" s="219"/>
      <c r="D143" s="219"/>
      <c r="E143" s="1"/>
      <c r="F143" s="1"/>
      <c r="G143" s="220"/>
      <c r="H143" s="220"/>
      <c r="I143" s="221" t="s">
        <v>92</v>
      </c>
      <c r="J143" s="221"/>
      <c r="K143" s="221"/>
      <c r="L143" s="74"/>
      <c r="M143" s="222" t="s">
        <v>93</v>
      </c>
      <c r="N143" s="222"/>
      <c r="O143" s="222"/>
      <c r="P143" s="75"/>
    </row>
    <row r="144" spans="1:16" ht="15.75">
      <c r="A144" s="66"/>
      <c r="B144" s="66"/>
      <c r="C144" s="66"/>
      <c r="D144" s="66"/>
      <c r="E144" s="66"/>
      <c r="F144" s="66"/>
      <c r="G144" s="66"/>
      <c r="H144" s="66"/>
      <c r="I144" s="66"/>
      <c r="J144" s="74"/>
      <c r="K144" s="74"/>
      <c r="L144" s="74"/>
      <c r="M144" s="75"/>
      <c r="N144" s="75"/>
      <c r="O144" s="75"/>
      <c r="P144" s="75"/>
    </row>
    <row r="145" spans="1:16" ht="15.7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75"/>
      <c r="N145" s="75"/>
      <c r="O145" s="75"/>
      <c r="P145" s="75"/>
    </row>
    <row r="146" spans="1:16" ht="15.75">
      <c r="A146" s="110" t="s">
        <v>97</v>
      </c>
      <c r="B146" s="110"/>
      <c r="C146" s="110"/>
      <c r="D146" s="110"/>
      <c r="E146" s="110"/>
      <c r="F146" s="110"/>
      <c r="G146" s="75"/>
      <c r="H146" s="75"/>
      <c r="I146" s="75"/>
      <c r="J146" s="75"/>
      <c r="K146" s="75"/>
      <c r="L146" s="75"/>
      <c r="M146" s="75"/>
      <c r="N146" s="75"/>
      <c r="O146" s="75"/>
      <c r="P146" s="75"/>
    </row>
  </sheetData>
  <mergeCells count="340">
    <mergeCell ref="K114:M114"/>
    <mergeCell ref="I115:J115"/>
    <mergeCell ref="K115:M115"/>
    <mergeCell ref="C109:H109"/>
    <mergeCell ref="I109:J109"/>
    <mergeCell ref="K109:M109"/>
    <mergeCell ref="K116:M116"/>
    <mergeCell ref="E58:J58"/>
    <mergeCell ref="C58:D58"/>
    <mergeCell ref="C60:D60"/>
    <mergeCell ref="K58:L58"/>
    <mergeCell ref="M58:N58"/>
    <mergeCell ref="G67:H67"/>
    <mergeCell ref="I67:K67"/>
    <mergeCell ref="L67:N67"/>
    <mergeCell ref="C95:H95"/>
    <mergeCell ref="I76:J76"/>
    <mergeCell ref="B68:F68"/>
    <mergeCell ref="G68:H68"/>
    <mergeCell ref="I68:K68"/>
    <mergeCell ref="L68:N68"/>
    <mergeCell ref="C81:H81"/>
    <mergeCell ref="C82:H82"/>
    <mergeCell ref="C107:H107"/>
    <mergeCell ref="C83:H83"/>
    <mergeCell ref="C93:H93"/>
    <mergeCell ref="C94:H94"/>
    <mergeCell ref="K105:M105"/>
    <mergeCell ref="O58:P58"/>
    <mergeCell ref="B66:F66"/>
    <mergeCell ref="G66:H66"/>
    <mergeCell ref="I66:K66"/>
    <mergeCell ref="L66:N66"/>
    <mergeCell ref="O66:P66"/>
    <mergeCell ref="C59:D59"/>
    <mergeCell ref="E59:J59"/>
    <mergeCell ref="K59:L59"/>
    <mergeCell ref="M59:N59"/>
    <mergeCell ref="O59:P59"/>
    <mergeCell ref="E60:J60"/>
    <mergeCell ref="K60:L60"/>
    <mergeCell ref="M60:N60"/>
    <mergeCell ref="O60:P60"/>
    <mergeCell ref="O65:P65"/>
    <mergeCell ref="K74:M74"/>
    <mergeCell ref="N74:P74"/>
    <mergeCell ref="I77:J77"/>
    <mergeCell ref="I78:J78"/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  <mergeCell ref="B29:P29"/>
    <mergeCell ref="B30:P30"/>
    <mergeCell ref="B31:P31"/>
    <mergeCell ref="B32:P33"/>
    <mergeCell ref="B34:P35"/>
    <mergeCell ref="B36:P37"/>
    <mergeCell ref="B20:C20"/>
    <mergeCell ref="G20:O20"/>
    <mergeCell ref="B21:C21"/>
    <mergeCell ref="G21:P21"/>
    <mergeCell ref="B27:P27"/>
    <mergeCell ref="B28:P28"/>
    <mergeCell ref="B38:P39"/>
    <mergeCell ref="B40:P41"/>
    <mergeCell ref="B42:P43"/>
    <mergeCell ref="B44:P44"/>
    <mergeCell ref="A50:B50"/>
    <mergeCell ref="C50:D50"/>
    <mergeCell ref="E50:F50"/>
    <mergeCell ref="G50:P50"/>
    <mergeCell ref="F46:P46"/>
    <mergeCell ref="B46:E46"/>
    <mergeCell ref="A51:B51"/>
    <mergeCell ref="C51:D51"/>
    <mergeCell ref="E51:F51"/>
    <mergeCell ref="G51:P51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I79:J79"/>
    <mergeCell ref="I80:J80"/>
    <mergeCell ref="K76:M76"/>
    <mergeCell ref="O67:P67"/>
    <mergeCell ref="A64:A65"/>
    <mergeCell ref="B64:F64"/>
    <mergeCell ref="G64:H64"/>
    <mergeCell ref="I64:K64"/>
    <mergeCell ref="L64:N64"/>
    <mergeCell ref="O64:P64"/>
    <mergeCell ref="B65:F65"/>
    <mergeCell ref="G65:H65"/>
    <mergeCell ref="I65:K65"/>
    <mergeCell ref="L65:N65"/>
    <mergeCell ref="B67:F67"/>
    <mergeCell ref="K77:M77"/>
    <mergeCell ref="K78:M78"/>
    <mergeCell ref="K79:M79"/>
    <mergeCell ref="K80:M80"/>
    <mergeCell ref="N76:P76"/>
    <mergeCell ref="N77:P77"/>
    <mergeCell ref="N78:P78"/>
    <mergeCell ref="N79:P79"/>
    <mergeCell ref="N80:P80"/>
    <mergeCell ref="C90:H90"/>
    <mergeCell ref="C91:H91"/>
    <mergeCell ref="C92:H92"/>
    <mergeCell ref="N95:P95"/>
    <mergeCell ref="I88:J88"/>
    <mergeCell ref="I89:J89"/>
    <mergeCell ref="I90:J90"/>
    <mergeCell ref="O68:P68"/>
    <mergeCell ref="B69:F69"/>
    <mergeCell ref="G69:H69"/>
    <mergeCell ref="I69:K69"/>
    <mergeCell ref="L69:N69"/>
    <mergeCell ref="O69:P69"/>
    <mergeCell ref="C78:H78"/>
    <mergeCell ref="C79:H79"/>
    <mergeCell ref="C80:H80"/>
    <mergeCell ref="C75:P75"/>
    <mergeCell ref="B72:P72"/>
    <mergeCell ref="C73:H73"/>
    <mergeCell ref="I73:J73"/>
    <mergeCell ref="K73:M73"/>
    <mergeCell ref="N73:P73"/>
    <mergeCell ref="C74:H74"/>
    <mergeCell ref="I74:J74"/>
    <mergeCell ref="K99:M99"/>
    <mergeCell ref="N99:P99"/>
    <mergeCell ref="C97:H97"/>
    <mergeCell ref="I97:J97"/>
    <mergeCell ref="K97:M97"/>
    <mergeCell ref="N97:P97"/>
    <mergeCell ref="N108:P108"/>
    <mergeCell ref="I81:J81"/>
    <mergeCell ref="I82:J82"/>
    <mergeCell ref="I83:J83"/>
    <mergeCell ref="I84:J84"/>
    <mergeCell ref="I86:J86"/>
    <mergeCell ref="C84:H84"/>
    <mergeCell ref="K87:M87"/>
    <mergeCell ref="K98:M98"/>
    <mergeCell ref="N98:P98"/>
    <mergeCell ref="K88:M88"/>
    <mergeCell ref="K89:M89"/>
    <mergeCell ref="K90:M90"/>
    <mergeCell ref="K91:M91"/>
    <mergeCell ref="K92:M92"/>
    <mergeCell ref="C85:P85"/>
    <mergeCell ref="C88:H88"/>
    <mergeCell ref="C89:H89"/>
    <mergeCell ref="N109:P109"/>
    <mergeCell ref="I100:J100"/>
    <mergeCell ref="K100:M100"/>
    <mergeCell ref="N100:P100"/>
    <mergeCell ref="C101:H101"/>
    <mergeCell ref="I101:J101"/>
    <mergeCell ref="K101:M101"/>
    <mergeCell ref="N101:P101"/>
    <mergeCell ref="K106:M106"/>
    <mergeCell ref="K107:M107"/>
    <mergeCell ref="N104:P104"/>
    <mergeCell ref="N105:P105"/>
    <mergeCell ref="N106:P106"/>
    <mergeCell ref="N107:P107"/>
    <mergeCell ref="C104:H104"/>
    <mergeCell ref="C105:H105"/>
    <mergeCell ref="C106:H106"/>
    <mergeCell ref="I106:J106"/>
    <mergeCell ref="I107:J107"/>
    <mergeCell ref="K104:M104"/>
    <mergeCell ref="C108:H108"/>
    <mergeCell ref="I108:J108"/>
    <mergeCell ref="K108:M108"/>
    <mergeCell ref="I104:J104"/>
    <mergeCell ref="N112:P112"/>
    <mergeCell ref="C113:H113"/>
    <mergeCell ref="I113:J113"/>
    <mergeCell ref="K113:M113"/>
    <mergeCell ref="N113:P113"/>
    <mergeCell ref="I110:J110"/>
    <mergeCell ref="K110:M110"/>
    <mergeCell ref="N110:P110"/>
    <mergeCell ref="C111:H111"/>
    <mergeCell ref="I111:J111"/>
    <mergeCell ref="K111:M111"/>
    <mergeCell ref="N111:P111"/>
    <mergeCell ref="C112:H112"/>
    <mergeCell ref="I112:J112"/>
    <mergeCell ref="K112:M112"/>
    <mergeCell ref="C126:H126"/>
    <mergeCell ref="K123:M123"/>
    <mergeCell ref="N123:P123"/>
    <mergeCell ref="K122:M122"/>
    <mergeCell ref="K124:M124"/>
    <mergeCell ref="K125:M125"/>
    <mergeCell ref="K126:M126"/>
    <mergeCell ref="N122:P122"/>
    <mergeCell ref="N124:P124"/>
    <mergeCell ref="N125:P125"/>
    <mergeCell ref="N126:P126"/>
    <mergeCell ref="I126:J126"/>
    <mergeCell ref="I125:J125"/>
    <mergeCell ref="O132:P132"/>
    <mergeCell ref="B133:D133"/>
    <mergeCell ref="O133:P133"/>
    <mergeCell ref="B128:O128"/>
    <mergeCell ref="A130:A131"/>
    <mergeCell ref="B130:D131"/>
    <mergeCell ref="E130:E131"/>
    <mergeCell ref="F130:H130"/>
    <mergeCell ref="I130:K130"/>
    <mergeCell ref="I142:K142"/>
    <mergeCell ref="M142:O142"/>
    <mergeCell ref="B143:D143"/>
    <mergeCell ref="G143:H143"/>
    <mergeCell ref="I143:K143"/>
    <mergeCell ref="M143:O143"/>
    <mergeCell ref="B137:D137"/>
    <mergeCell ref="O137:P137"/>
    <mergeCell ref="B139:G139"/>
    <mergeCell ref="I139:K139"/>
    <mergeCell ref="M139:O139"/>
    <mergeCell ref="B140:D140"/>
    <mergeCell ref="G140:H140"/>
    <mergeCell ref="I140:K140"/>
    <mergeCell ref="M140:O140"/>
    <mergeCell ref="O134:P134"/>
    <mergeCell ref="B135:D135"/>
    <mergeCell ref="O135:P135"/>
    <mergeCell ref="B136:D136"/>
    <mergeCell ref="O136:P136"/>
    <mergeCell ref="L130:N130"/>
    <mergeCell ref="O130:P131"/>
    <mergeCell ref="B132:D132"/>
    <mergeCell ref="C86:H86"/>
    <mergeCell ref="C87:H87"/>
    <mergeCell ref="K95:M95"/>
    <mergeCell ref="N91:P91"/>
    <mergeCell ref="N92:P92"/>
    <mergeCell ref="N93:P93"/>
    <mergeCell ref="N94:P94"/>
    <mergeCell ref="I93:J93"/>
    <mergeCell ref="I94:J94"/>
    <mergeCell ref="I95:J95"/>
    <mergeCell ref="C125:H125"/>
    <mergeCell ref="C123:H123"/>
    <mergeCell ref="I123:J123"/>
    <mergeCell ref="I117:J117"/>
    <mergeCell ref="C98:H98"/>
    <mergeCell ref="I98:J98"/>
    <mergeCell ref="K84:M84"/>
    <mergeCell ref="K86:M86"/>
    <mergeCell ref="C76:H76"/>
    <mergeCell ref="C77:H77"/>
    <mergeCell ref="I87:J87"/>
    <mergeCell ref="A146:F146"/>
    <mergeCell ref="B141:C141"/>
    <mergeCell ref="B142:G142"/>
    <mergeCell ref="B134:D134"/>
    <mergeCell ref="C110:H110"/>
    <mergeCell ref="C96:P96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100:H100"/>
    <mergeCell ref="C122:H122"/>
    <mergeCell ref="C124:H124"/>
    <mergeCell ref="K93:M93"/>
    <mergeCell ref="K94:M94"/>
    <mergeCell ref="N81:P81"/>
    <mergeCell ref="N82:P82"/>
    <mergeCell ref="N83:P83"/>
    <mergeCell ref="N84:P84"/>
    <mergeCell ref="N86:P86"/>
    <mergeCell ref="N87:P87"/>
    <mergeCell ref="N88:P88"/>
    <mergeCell ref="N89:P89"/>
    <mergeCell ref="N90:P90"/>
    <mergeCell ref="K81:M81"/>
    <mergeCell ref="K82:M82"/>
    <mergeCell ref="K83:M83"/>
    <mergeCell ref="N117:P117"/>
    <mergeCell ref="C119:H119"/>
    <mergeCell ref="I119:J119"/>
    <mergeCell ref="I120:J120"/>
    <mergeCell ref="I121:J121"/>
    <mergeCell ref="K119:M119"/>
    <mergeCell ref="K120:M120"/>
    <mergeCell ref="K121:M121"/>
    <mergeCell ref="N119:P119"/>
    <mergeCell ref="N120:P120"/>
    <mergeCell ref="N121:P121"/>
    <mergeCell ref="C120:H120"/>
    <mergeCell ref="C121:H121"/>
    <mergeCell ref="K117:M117"/>
    <mergeCell ref="C117:H117"/>
    <mergeCell ref="C118:H118"/>
    <mergeCell ref="I118:J118"/>
    <mergeCell ref="K118:M118"/>
    <mergeCell ref="N118:P118"/>
    <mergeCell ref="I91:J91"/>
    <mergeCell ref="I92:J92"/>
    <mergeCell ref="C116:H116"/>
    <mergeCell ref="I114:J114"/>
    <mergeCell ref="C99:H99"/>
    <mergeCell ref="I99:J99"/>
    <mergeCell ref="I116:J116"/>
    <mergeCell ref="C114:H114"/>
    <mergeCell ref="C115:H115"/>
    <mergeCell ref="I122:J122"/>
    <mergeCell ref="I124:J124"/>
    <mergeCell ref="I105:J105"/>
  </mergeCells>
  <pageMargins left="0.43" right="0.15748031496062992" top="0.74803149606299213" bottom="0.19685039370078741" header="0.31496062992125984" footer="0.31496062992125984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1"/>
  <sheetViews>
    <sheetView topLeftCell="A76" workbookViewId="0">
      <selection activeCell="C87" sqref="C87:H87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11" t="s">
        <v>4</v>
      </c>
      <c r="K5" s="111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12" t="s">
        <v>5</v>
      </c>
      <c r="K6" s="112"/>
      <c r="L6" s="112"/>
      <c r="M6" s="112"/>
      <c r="N6" s="112"/>
      <c r="O6" s="112"/>
      <c r="P6" s="11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13" t="s">
        <v>6</v>
      </c>
      <c r="L7" s="113"/>
      <c r="M7" s="113"/>
      <c r="N7" s="113"/>
      <c r="O7" s="113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7</v>
      </c>
      <c r="L8" s="8"/>
      <c r="M8" s="7"/>
      <c r="N8" s="9" t="s">
        <v>8</v>
      </c>
      <c r="O8" s="10">
        <v>2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7" t="s">
        <v>9</v>
      </c>
      <c r="K10" s="8"/>
      <c r="L10" s="8"/>
      <c r="M10" s="7"/>
      <c r="N10" s="7"/>
      <c r="O10" s="7"/>
      <c r="P10" s="7"/>
    </row>
    <row r="11" spans="1:16" ht="15.75">
      <c r="A11" s="1"/>
      <c r="B11" s="1"/>
      <c r="C11" s="1"/>
      <c r="D11" s="1"/>
      <c r="E11" s="1"/>
      <c r="F11" s="1"/>
      <c r="G11" s="1"/>
      <c r="H11" s="1"/>
      <c r="I11" s="16"/>
      <c r="J11" s="6"/>
      <c r="K11" s="17" t="s">
        <v>10</v>
      </c>
      <c r="L11" s="13"/>
      <c r="M11" s="18"/>
      <c r="N11" s="17"/>
      <c r="O11" s="17"/>
      <c r="P11" s="18"/>
    </row>
    <row r="12" spans="1:16" ht="15.75">
      <c r="A12" s="1"/>
      <c r="B12" s="1"/>
      <c r="C12" s="1"/>
      <c r="D12" s="1"/>
      <c r="E12" s="1"/>
      <c r="F12" s="1"/>
      <c r="G12" s="1"/>
      <c r="H12" s="1"/>
      <c r="I12" s="16"/>
      <c r="J12" s="6"/>
      <c r="K12" s="7" t="s">
        <v>7</v>
      </c>
      <c r="L12" s="8"/>
      <c r="M12" s="7"/>
      <c r="N12" s="9" t="s">
        <v>8</v>
      </c>
      <c r="O12" s="10" t="s">
        <v>11</v>
      </c>
      <c r="P12" s="11"/>
    </row>
    <row r="13" spans="1:16" ht="15.75">
      <c r="A13" s="114" t="s">
        <v>12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15.75">
      <c r="A14" s="114" t="s">
        <v>13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15.75">
      <c r="A15" s="19"/>
      <c r="B15" s="19"/>
      <c r="C15" s="19"/>
      <c r="D15" s="19"/>
      <c r="E15" s="19"/>
      <c r="F15" s="19"/>
      <c r="G15" s="114" t="s">
        <v>14</v>
      </c>
      <c r="H15" s="114"/>
      <c r="I15" s="114"/>
      <c r="J15" s="114"/>
      <c r="K15" s="19"/>
      <c r="L15" s="19"/>
      <c r="M15" s="19"/>
      <c r="N15" s="19"/>
      <c r="O15" s="19"/>
      <c r="P15" s="19"/>
    </row>
    <row r="16" spans="1:16" ht="15.75">
      <c r="A16" s="20" t="s">
        <v>15</v>
      </c>
      <c r="B16" s="129" t="s">
        <v>147</v>
      </c>
      <c r="C16" s="129"/>
      <c r="D16" s="20"/>
      <c r="E16" s="21" t="s">
        <v>5</v>
      </c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</row>
    <row r="17" spans="1:16">
      <c r="A17" s="20"/>
      <c r="B17" s="130" t="s">
        <v>16</v>
      </c>
      <c r="C17" s="130"/>
      <c r="D17" s="20"/>
      <c r="E17" s="130" t="s">
        <v>17</v>
      </c>
      <c r="F17" s="130"/>
      <c r="G17" s="130"/>
      <c r="H17" s="130"/>
      <c r="I17" s="130"/>
      <c r="J17" s="130"/>
      <c r="K17" s="130"/>
      <c r="L17" s="20"/>
      <c r="M17" s="20"/>
      <c r="N17" s="20"/>
      <c r="O17" s="20"/>
      <c r="P17" s="20"/>
    </row>
    <row r="18" spans="1:16" ht="15.75">
      <c r="A18" s="20" t="s">
        <v>18</v>
      </c>
      <c r="B18" s="129" t="s">
        <v>147</v>
      </c>
      <c r="C18" s="129"/>
      <c r="D18" s="20"/>
      <c r="E18" s="21" t="s">
        <v>5</v>
      </c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2"/>
    </row>
    <row r="19" spans="1:16">
      <c r="A19" s="20"/>
      <c r="B19" s="130" t="s">
        <v>16</v>
      </c>
      <c r="C19" s="130"/>
      <c r="D19" s="20"/>
      <c r="E19" s="130" t="s">
        <v>19</v>
      </c>
      <c r="F19" s="130"/>
      <c r="G19" s="130"/>
      <c r="H19" s="130"/>
      <c r="I19" s="130"/>
      <c r="J19" s="130"/>
      <c r="K19" s="130"/>
      <c r="L19" s="20"/>
      <c r="M19" s="20"/>
      <c r="N19" s="20"/>
      <c r="O19" s="20"/>
      <c r="P19" s="20"/>
    </row>
    <row r="20" spans="1:16" ht="15.75">
      <c r="A20" s="20" t="s">
        <v>20</v>
      </c>
      <c r="B20" s="129" t="s">
        <v>147</v>
      </c>
      <c r="C20" s="129"/>
      <c r="D20" s="23"/>
      <c r="E20" s="92" t="s">
        <v>119</v>
      </c>
      <c r="F20" s="25"/>
      <c r="G20" s="267" t="s">
        <v>148</v>
      </c>
      <c r="H20" s="267"/>
      <c r="I20" s="267"/>
      <c r="J20" s="267"/>
      <c r="K20" s="267"/>
      <c r="L20" s="267"/>
      <c r="M20" s="267"/>
      <c r="N20" s="267"/>
      <c r="O20" s="267"/>
      <c r="P20" s="26"/>
    </row>
    <row r="21" spans="1:16">
      <c r="A21" s="20"/>
      <c r="B21" s="130" t="s">
        <v>16</v>
      </c>
      <c r="C21" s="130"/>
      <c r="D21" s="20"/>
      <c r="E21" s="27" t="s">
        <v>21</v>
      </c>
      <c r="F21" s="20"/>
      <c r="G21" s="130" t="s">
        <v>22</v>
      </c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28" t="s">
        <v>23</v>
      </c>
      <c r="B23" s="29" t="s">
        <v>143</v>
      </c>
      <c r="C23" s="90"/>
      <c r="D23" s="90"/>
      <c r="E23" s="90"/>
      <c r="F23" s="31"/>
      <c r="G23" s="31"/>
      <c r="H23" s="32"/>
      <c r="I23" s="32"/>
      <c r="J23" s="32"/>
      <c r="K23" s="32"/>
      <c r="L23" s="32"/>
      <c r="M23" s="32"/>
      <c r="N23" s="32"/>
      <c r="O23" s="31"/>
      <c r="P23" s="31"/>
    </row>
    <row r="24" spans="1:16">
      <c r="A24" s="28"/>
      <c r="B24" s="29"/>
      <c r="C24" s="90"/>
      <c r="D24" s="90"/>
      <c r="E24" s="90"/>
      <c r="F24" s="31"/>
      <c r="G24" s="31"/>
      <c r="H24" s="20" t="s">
        <v>144</v>
      </c>
      <c r="I24" s="32"/>
      <c r="J24" s="32"/>
      <c r="K24" s="32"/>
      <c r="L24" s="32"/>
      <c r="M24" s="32"/>
      <c r="N24" s="32"/>
      <c r="O24" s="31"/>
      <c r="P24" s="31"/>
    </row>
    <row r="25" spans="1:16" ht="15.75">
      <c r="A25" s="28"/>
      <c r="B25" s="25"/>
      <c r="C25" s="20"/>
      <c r="D25" s="20"/>
      <c r="E25" s="20"/>
      <c r="F25" s="33"/>
      <c r="G25" s="33"/>
      <c r="H25" s="20"/>
      <c r="I25" s="1"/>
      <c r="J25" s="20"/>
      <c r="K25" s="20"/>
      <c r="L25" s="20"/>
      <c r="M25" s="20"/>
      <c r="N25" s="20"/>
      <c r="O25" s="20"/>
      <c r="P25" s="20"/>
    </row>
    <row r="26" spans="1:16">
      <c r="A26" s="28" t="s">
        <v>24</v>
      </c>
      <c r="B26" s="28" t="s">
        <v>25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>
      <c r="A27" s="20"/>
      <c r="B27" s="131" t="s">
        <v>26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>
      <c r="A28" s="20"/>
      <c r="B28" s="131" t="s">
        <v>27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>
      <c r="A29" s="20"/>
      <c r="B29" s="131" t="s">
        <v>28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>
      <c r="A30" s="20"/>
      <c r="B30" s="132" t="s">
        <v>29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6">
      <c r="A31" s="20"/>
      <c r="B31" s="131" t="s">
        <v>30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</row>
    <row r="32" spans="1:16">
      <c r="A32" s="20"/>
      <c r="B32" s="127" t="s">
        <v>31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>
      <c r="A33" s="20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  <row r="34" spans="1:16">
      <c r="A34" s="20"/>
      <c r="B34" s="128" t="s">
        <v>32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pans="1:16">
      <c r="A35" s="20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pans="1:16">
      <c r="A36" s="20"/>
      <c r="B36" s="128" t="s">
        <v>33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</row>
    <row r="37" spans="1:16">
      <c r="A37" s="20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</row>
    <row r="38" spans="1:16">
      <c r="A38" s="20"/>
      <c r="B38" s="128" t="s">
        <v>34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</row>
    <row r="39" spans="1:16">
      <c r="A39" s="20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</row>
    <row r="40" spans="1:16">
      <c r="A40" s="20"/>
      <c r="B40" s="128" t="s">
        <v>35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</row>
    <row r="41" spans="1:16">
      <c r="A41" s="20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</row>
    <row r="42" spans="1:16">
      <c r="A42" s="20"/>
      <c r="B42" s="128" t="s">
        <v>36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</row>
    <row r="43" spans="1:16">
      <c r="A43" s="20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</row>
    <row r="44" spans="1:16">
      <c r="A44" s="20"/>
      <c r="B44" s="135" t="s">
        <v>37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</row>
    <row r="45" spans="1:16">
      <c r="A45" s="28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>
      <c r="A46" s="28" t="s">
        <v>38</v>
      </c>
      <c r="B46" s="252" t="s">
        <v>39</v>
      </c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3"/>
      <c r="N46" s="23"/>
      <c r="O46" s="23"/>
      <c r="P46" s="23"/>
    </row>
    <row r="47" spans="1:16">
      <c r="A47" s="28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>
      <c r="A48" s="37" t="s">
        <v>40</v>
      </c>
      <c r="B48" s="38" t="s">
        <v>41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>
      <c r="A49" s="37"/>
      <c r="B49" s="38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>
      <c r="A50" s="136" t="s">
        <v>42</v>
      </c>
      <c r="B50" s="136"/>
      <c r="C50" s="136" t="s">
        <v>43</v>
      </c>
      <c r="D50" s="136"/>
      <c r="E50" s="136" t="s">
        <v>44</v>
      </c>
      <c r="F50" s="136"/>
      <c r="G50" s="137" t="s">
        <v>45</v>
      </c>
      <c r="H50" s="138"/>
      <c r="I50" s="138"/>
      <c r="J50" s="138"/>
      <c r="K50" s="138"/>
      <c r="L50" s="138"/>
      <c r="M50" s="138"/>
      <c r="N50" s="138"/>
      <c r="O50" s="138"/>
      <c r="P50" s="139"/>
    </row>
    <row r="51" spans="1:16">
      <c r="A51" s="143"/>
      <c r="B51" s="143"/>
      <c r="C51" s="144"/>
      <c r="D51" s="143"/>
      <c r="E51" s="145"/>
      <c r="F51" s="146"/>
      <c r="G51" s="147"/>
      <c r="H51" s="148"/>
      <c r="I51" s="148"/>
      <c r="J51" s="148"/>
      <c r="K51" s="148"/>
      <c r="L51" s="148"/>
      <c r="M51" s="148"/>
      <c r="N51" s="148"/>
      <c r="O51" s="148"/>
      <c r="P51" s="149"/>
    </row>
    <row r="52" spans="1:16">
      <c r="A52" s="39"/>
      <c r="B52" s="39"/>
      <c r="C52" s="39"/>
      <c r="D52" s="39"/>
      <c r="E52" s="40"/>
      <c r="F52" s="40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>
      <c r="A53" s="28" t="s">
        <v>46</v>
      </c>
      <c r="B53" s="28" t="s">
        <v>47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 t="s">
        <v>48</v>
      </c>
    </row>
    <row r="55" spans="1:16">
      <c r="A55" s="87" t="s">
        <v>42</v>
      </c>
      <c r="B55" s="87" t="s">
        <v>44</v>
      </c>
      <c r="C55" s="150" t="s">
        <v>49</v>
      </c>
      <c r="D55" s="150"/>
      <c r="E55" s="150" t="s">
        <v>50</v>
      </c>
      <c r="F55" s="150"/>
      <c r="G55" s="150"/>
      <c r="H55" s="150"/>
      <c r="I55" s="150"/>
      <c r="J55" s="150"/>
      <c r="K55" s="150" t="s">
        <v>51</v>
      </c>
      <c r="L55" s="150"/>
      <c r="M55" s="150" t="s">
        <v>52</v>
      </c>
      <c r="N55" s="150"/>
      <c r="O55" s="150" t="s">
        <v>53</v>
      </c>
      <c r="P55" s="150"/>
    </row>
    <row r="56" spans="1:16">
      <c r="A56" s="87">
        <v>1</v>
      </c>
      <c r="B56" s="87">
        <v>2</v>
      </c>
      <c r="C56" s="150">
        <v>3</v>
      </c>
      <c r="D56" s="150"/>
      <c r="E56" s="150">
        <v>4</v>
      </c>
      <c r="F56" s="150"/>
      <c r="G56" s="150"/>
      <c r="H56" s="150"/>
      <c r="I56" s="150"/>
      <c r="J56" s="150"/>
      <c r="K56" s="150">
        <v>5</v>
      </c>
      <c r="L56" s="150"/>
      <c r="M56" s="150">
        <v>6</v>
      </c>
      <c r="N56" s="150"/>
      <c r="O56" s="150">
        <v>7</v>
      </c>
      <c r="P56" s="150"/>
    </row>
    <row r="57" spans="1:16">
      <c r="A57" s="44">
        <v>1</v>
      </c>
      <c r="B57" s="45" t="s">
        <v>118</v>
      </c>
      <c r="C57" s="151" t="s">
        <v>119</v>
      </c>
      <c r="D57" s="152"/>
      <c r="E57" s="248" t="s">
        <v>117</v>
      </c>
      <c r="F57" s="249"/>
      <c r="G57" s="249"/>
      <c r="H57" s="249"/>
      <c r="I57" s="249"/>
      <c r="J57" s="250"/>
      <c r="K57" s="156">
        <v>1000</v>
      </c>
      <c r="L57" s="156"/>
      <c r="M57" s="156">
        <v>0</v>
      </c>
      <c r="N57" s="156"/>
      <c r="O57" s="157">
        <f>K57+M57</f>
        <v>1000</v>
      </c>
      <c r="P57" s="158"/>
    </row>
    <row r="58" spans="1:16">
      <c r="A58" s="44"/>
      <c r="B58" s="45"/>
      <c r="C58" s="151"/>
      <c r="D58" s="152"/>
      <c r="E58" s="248" t="s">
        <v>145</v>
      </c>
      <c r="F58" s="249"/>
      <c r="G58" s="249"/>
      <c r="H58" s="249"/>
      <c r="I58" s="249"/>
      <c r="J58" s="250"/>
      <c r="K58" s="190"/>
      <c r="L58" s="191"/>
      <c r="M58" s="265">
        <v>500</v>
      </c>
      <c r="N58" s="266"/>
      <c r="O58" s="157">
        <f t="shared" ref="O58:O59" si="0">K58+M58</f>
        <v>500</v>
      </c>
      <c r="P58" s="158"/>
    </row>
    <row r="59" spans="1:16">
      <c r="A59" s="87"/>
      <c r="B59" s="45"/>
      <c r="C59" s="151"/>
      <c r="D59" s="152"/>
      <c r="E59" s="147" t="s">
        <v>146</v>
      </c>
      <c r="F59" s="260"/>
      <c r="G59" s="260"/>
      <c r="H59" s="260"/>
      <c r="I59" s="260"/>
      <c r="J59" s="261"/>
      <c r="K59" s="262"/>
      <c r="L59" s="262"/>
      <c r="M59" s="161">
        <v>90.944999999999993</v>
      </c>
      <c r="N59" s="161"/>
      <c r="O59" s="157">
        <f t="shared" si="0"/>
        <v>90.944999999999993</v>
      </c>
      <c r="P59" s="158"/>
    </row>
    <row r="60" spans="1:16" ht="15.75">
      <c r="A60" s="87"/>
      <c r="B60" s="87"/>
      <c r="C60" s="263"/>
      <c r="D60" s="264"/>
      <c r="E60" s="163" t="s">
        <v>54</v>
      </c>
      <c r="F60" s="164"/>
      <c r="G60" s="164"/>
      <c r="H60" s="164"/>
      <c r="I60" s="164"/>
      <c r="J60" s="165"/>
      <c r="K60" s="162">
        <f>SUM(K57:K59)</f>
        <v>1000</v>
      </c>
      <c r="L60" s="162"/>
      <c r="M60" s="162">
        <f>SUM(M57:M59)</f>
        <v>590.94499999999994</v>
      </c>
      <c r="N60" s="162"/>
      <c r="O60" s="157">
        <f>K60+M60</f>
        <v>1590.9449999999999</v>
      </c>
      <c r="P60" s="158"/>
    </row>
    <row r="61" spans="1:16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16">
      <c r="A62" s="48" t="s">
        <v>55</v>
      </c>
      <c r="B62" s="48" t="s">
        <v>56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20" t="s">
        <v>48</v>
      </c>
    </row>
    <row r="64" spans="1:16">
      <c r="A64" s="172"/>
      <c r="B64" s="166" t="s">
        <v>57</v>
      </c>
      <c r="C64" s="166"/>
      <c r="D64" s="166"/>
      <c r="E64" s="166"/>
      <c r="F64" s="166"/>
      <c r="G64" s="166" t="s">
        <v>44</v>
      </c>
      <c r="H64" s="166"/>
      <c r="I64" s="166" t="s">
        <v>51</v>
      </c>
      <c r="J64" s="166"/>
      <c r="K64" s="166"/>
      <c r="L64" s="166" t="s">
        <v>58</v>
      </c>
      <c r="M64" s="166"/>
      <c r="N64" s="166"/>
      <c r="O64" s="166" t="s">
        <v>53</v>
      </c>
      <c r="P64" s="166"/>
    </row>
    <row r="65" spans="1:16">
      <c r="A65" s="172"/>
      <c r="B65" s="166">
        <v>1</v>
      </c>
      <c r="C65" s="166"/>
      <c r="D65" s="166"/>
      <c r="E65" s="166"/>
      <c r="F65" s="166"/>
      <c r="G65" s="166">
        <v>2</v>
      </c>
      <c r="H65" s="166"/>
      <c r="I65" s="166">
        <v>3</v>
      </c>
      <c r="J65" s="166"/>
      <c r="K65" s="166"/>
      <c r="L65" s="166">
        <v>4</v>
      </c>
      <c r="M65" s="166"/>
      <c r="N65" s="166"/>
      <c r="O65" s="166">
        <v>5</v>
      </c>
      <c r="P65" s="166"/>
    </row>
    <row r="66" spans="1:16">
      <c r="A66" s="89"/>
      <c r="B66" s="167"/>
      <c r="C66" s="168"/>
      <c r="D66" s="168"/>
      <c r="E66" s="168"/>
      <c r="F66" s="169"/>
      <c r="G66" s="124"/>
      <c r="H66" s="125"/>
      <c r="I66" s="124"/>
      <c r="J66" s="126"/>
      <c r="K66" s="125"/>
      <c r="L66" s="257"/>
      <c r="M66" s="258"/>
      <c r="N66" s="259"/>
      <c r="O66" s="171"/>
      <c r="P66" s="171"/>
    </row>
    <row r="67" spans="1:16">
      <c r="A67" s="89"/>
      <c r="B67" s="167"/>
      <c r="C67" s="168"/>
      <c r="D67" s="168"/>
      <c r="E67" s="168"/>
      <c r="F67" s="169"/>
      <c r="G67" s="166"/>
      <c r="H67" s="166"/>
      <c r="I67" s="170"/>
      <c r="J67" s="170"/>
      <c r="K67" s="170"/>
      <c r="L67" s="171"/>
      <c r="M67" s="171"/>
      <c r="N67" s="171"/>
      <c r="O67" s="171"/>
      <c r="P67" s="171"/>
    </row>
    <row r="68" spans="1:16">
      <c r="A68" s="89"/>
      <c r="B68" s="167"/>
      <c r="C68" s="168"/>
      <c r="D68" s="168"/>
      <c r="E68" s="168"/>
      <c r="F68" s="169"/>
      <c r="G68" s="124"/>
      <c r="H68" s="125"/>
      <c r="I68" s="173"/>
      <c r="J68" s="174"/>
      <c r="K68" s="175"/>
      <c r="L68" s="176"/>
      <c r="M68" s="177"/>
      <c r="N68" s="178"/>
      <c r="O68" s="171"/>
      <c r="P68" s="171"/>
    </row>
    <row r="69" spans="1:16">
      <c r="A69" s="50"/>
      <c r="B69" s="167" t="s">
        <v>54</v>
      </c>
      <c r="C69" s="168"/>
      <c r="D69" s="168"/>
      <c r="E69" s="168"/>
      <c r="F69" s="169"/>
      <c r="G69" s="166"/>
      <c r="H69" s="166"/>
      <c r="I69" s="170">
        <f>SUM(I67:I67)</f>
        <v>0</v>
      </c>
      <c r="J69" s="170"/>
      <c r="K69" s="170"/>
      <c r="L69" s="171">
        <f>SUM(L66:L68)</f>
        <v>0</v>
      </c>
      <c r="M69" s="171"/>
      <c r="N69" s="171"/>
      <c r="O69" s="171">
        <f>I69+L69</f>
        <v>0</v>
      </c>
      <c r="P69" s="171"/>
    </row>
    <row r="70" spans="1:16">
      <c r="A70" s="51"/>
      <c r="B70" s="52"/>
      <c r="C70" s="52"/>
      <c r="D70" s="52"/>
      <c r="E70" s="52"/>
      <c r="F70" s="52"/>
      <c r="G70" s="53"/>
      <c r="H70" s="53"/>
      <c r="I70" s="54"/>
      <c r="J70" s="54"/>
      <c r="K70" s="54"/>
      <c r="L70" s="54"/>
      <c r="M70" s="53"/>
      <c r="N70" s="53"/>
      <c r="O70" s="54"/>
      <c r="P70" s="53"/>
    </row>
    <row r="71" spans="1:16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18"/>
      <c r="P71" s="18"/>
    </row>
    <row r="72" spans="1:16">
      <c r="A72" s="56" t="s">
        <v>59</v>
      </c>
      <c r="B72" s="185" t="s">
        <v>60</v>
      </c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</row>
    <row r="73" spans="1:16">
      <c r="A73" s="87" t="s">
        <v>61</v>
      </c>
      <c r="B73" s="88" t="s">
        <v>44</v>
      </c>
      <c r="C73" s="186" t="s">
        <v>62</v>
      </c>
      <c r="D73" s="186"/>
      <c r="E73" s="186"/>
      <c r="F73" s="186"/>
      <c r="G73" s="186"/>
      <c r="H73" s="186"/>
      <c r="I73" s="186" t="s">
        <v>63</v>
      </c>
      <c r="J73" s="186"/>
      <c r="K73" s="186" t="s">
        <v>64</v>
      </c>
      <c r="L73" s="186"/>
      <c r="M73" s="186"/>
      <c r="N73" s="186" t="s">
        <v>65</v>
      </c>
      <c r="O73" s="186"/>
      <c r="P73" s="186"/>
    </row>
    <row r="74" spans="1:16">
      <c r="A74" s="82">
        <v>1</v>
      </c>
      <c r="B74" s="93">
        <v>2</v>
      </c>
      <c r="C74" s="271">
        <v>3</v>
      </c>
      <c r="D74" s="272"/>
      <c r="E74" s="272"/>
      <c r="F74" s="272"/>
      <c r="G74" s="272"/>
      <c r="H74" s="273"/>
      <c r="I74" s="271">
        <v>4</v>
      </c>
      <c r="J74" s="273"/>
      <c r="K74" s="271">
        <v>5</v>
      </c>
      <c r="L74" s="272"/>
      <c r="M74" s="273"/>
      <c r="N74" s="271">
        <v>6</v>
      </c>
      <c r="O74" s="272"/>
      <c r="P74" s="273"/>
    </row>
    <row r="75" spans="1:16">
      <c r="A75" s="83">
        <v>3</v>
      </c>
      <c r="B75" s="83">
        <v>1216090</v>
      </c>
      <c r="C75" s="274" t="s">
        <v>148</v>
      </c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6"/>
    </row>
    <row r="76" spans="1:16">
      <c r="A76" s="59"/>
      <c r="B76" s="59"/>
      <c r="C76" s="182" t="s">
        <v>66</v>
      </c>
      <c r="D76" s="183"/>
      <c r="E76" s="183"/>
      <c r="F76" s="183"/>
      <c r="G76" s="183"/>
      <c r="H76" s="184"/>
      <c r="I76" s="150"/>
      <c r="J76" s="150"/>
      <c r="K76" s="150"/>
      <c r="L76" s="150"/>
      <c r="M76" s="150"/>
      <c r="N76" s="150"/>
      <c r="O76" s="150"/>
      <c r="P76" s="150"/>
    </row>
    <row r="77" spans="1:16" ht="25.5" customHeight="1">
      <c r="A77" s="59"/>
      <c r="B77" s="59"/>
      <c r="C77" s="193" t="s">
        <v>104</v>
      </c>
      <c r="D77" s="194"/>
      <c r="E77" s="194"/>
      <c r="F77" s="194"/>
      <c r="G77" s="194"/>
      <c r="H77" s="195"/>
      <c r="I77" s="150" t="s">
        <v>48</v>
      </c>
      <c r="J77" s="150"/>
      <c r="K77" s="196" t="s">
        <v>67</v>
      </c>
      <c r="L77" s="197"/>
      <c r="M77" s="198"/>
      <c r="N77" s="161">
        <v>1000</v>
      </c>
      <c r="O77" s="161"/>
      <c r="P77" s="161"/>
    </row>
    <row r="78" spans="1:16">
      <c r="A78" s="59"/>
      <c r="B78" s="59"/>
      <c r="C78" s="182" t="s">
        <v>68</v>
      </c>
      <c r="D78" s="183"/>
      <c r="E78" s="183"/>
      <c r="F78" s="183"/>
      <c r="G78" s="183"/>
      <c r="H78" s="184"/>
      <c r="I78" s="150"/>
      <c r="J78" s="150"/>
      <c r="K78" s="150"/>
      <c r="L78" s="150"/>
      <c r="M78" s="150"/>
      <c r="N78" s="150"/>
      <c r="O78" s="150"/>
      <c r="P78" s="150"/>
    </row>
    <row r="79" spans="1:16">
      <c r="A79" s="59"/>
      <c r="B79" s="59"/>
      <c r="C79" s="268" t="s">
        <v>130</v>
      </c>
      <c r="D79" s="269"/>
      <c r="E79" s="269"/>
      <c r="F79" s="269"/>
      <c r="G79" s="269"/>
      <c r="H79" s="270"/>
      <c r="I79" s="190" t="s">
        <v>105</v>
      </c>
      <c r="J79" s="191"/>
      <c r="K79" s="190" t="s">
        <v>131</v>
      </c>
      <c r="L79" s="192"/>
      <c r="M79" s="191"/>
      <c r="N79" s="238">
        <v>17370</v>
      </c>
      <c r="O79" s="239"/>
      <c r="P79" s="240"/>
    </row>
    <row r="80" spans="1:16">
      <c r="A80" s="59"/>
      <c r="B80" s="59"/>
      <c r="C80" s="268" t="s">
        <v>132</v>
      </c>
      <c r="D80" s="269"/>
      <c r="E80" s="269"/>
      <c r="F80" s="269"/>
      <c r="G80" s="269"/>
      <c r="H80" s="270"/>
      <c r="I80" s="190" t="s">
        <v>105</v>
      </c>
      <c r="J80" s="191"/>
      <c r="K80" s="190" t="s">
        <v>106</v>
      </c>
      <c r="L80" s="192"/>
      <c r="M80" s="191"/>
      <c r="N80" s="238">
        <v>298019</v>
      </c>
      <c r="O80" s="239"/>
      <c r="P80" s="240"/>
    </row>
    <row r="81" spans="1:16">
      <c r="A81" s="59"/>
      <c r="B81" s="59"/>
      <c r="C81" s="268" t="s">
        <v>134</v>
      </c>
      <c r="D81" s="269"/>
      <c r="E81" s="269"/>
      <c r="F81" s="269"/>
      <c r="G81" s="269"/>
      <c r="H81" s="270"/>
      <c r="I81" s="190" t="s">
        <v>108</v>
      </c>
      <c r="J81" s="191"/>
      <c r="K81" s="190" t="s">
        <v>106</v>
      </c>
      <c r="L81" s="192"/>
      <c r="M81" s="191"/>
      <c r="N81" s="238">
        <v>70</v>
      </c>
      <c r="O81" s="239"/>
      <c r="P81" s="240"/>
    </row>
    <row r="82" spans="1:16">
      <c r="A82" s="59"/>
      <c r="B82" s="59"/>
      <c r="C82" s="268" t="s">
        <v>133</v>
      </c>
      <c r="D82" s="269"/>
      <c r="E82" s="269"/>
      <c r="F82" s="269"/>
      <c r="G82" s="269"/>
      <c r="H82" s="270"/>
      <c r="I82" s="190" t="s">
        <v>105</v>
      </c>
      <c r="J82" s="191"/>
      <c r="K82" s="190" t="s">
        <v>106</v>
      </c>
      <c r="L82" s="192"/>
      <c r="M82" s="191"/>
      <c r="N82" s="238">
        <v>400</v>
      </c>
      <c r="O82" s="239"/>
      <c r="P82" s="240"/>
    </row>
    <row r="83" spans="1:16">
      <c r="A83" s="59"/>
      <c r="B83" s="59"/>
      <c r="C83" s="167" t="s">
        <v>109</v>
      </c>
      <c r="D83" s="168"/>
      <c r="E83" s="168"/>
      <c r="F83" s="168"/>
      <c r="G83" s="168"/>
      <c r="H83" s="169"/>
      <c r="I83" s="190" t="s">
        <v>108</v>
      </c>
      <c r="J83" s="191"/>
      <c r="K83" s="190" t="s">
        <v>106</v>
      </c>
      <c r="L83" s="192"/>
      <c r="M83" s="191"/>
      <c r="N83" s="238">
        <v>60</v>
      </c>
      <c r="O83" s="239"/>
      <c r="P83" s="240"/>
    </row>
    <row r="84" spans="1:16">
      <c r="A84" s="59"/>
      <c r="B84" s="59"/>
      <c r="C84" s="167" t="s">
        <v>135</v>
      </c>
      <c r="D84" s="168"/>
      <c r="E84" s="168"/>
      <c r="F84" s="168"/>
      <c r="G84" s="168"/>
      <c r="H84" s="169"/>
      <c r="I84" s="190" t="s">
        <v>108</v>
      </c>
      <c r="J84" s="191"/>
      <c r="K84" s="190" t="s">
        <v>106</v>
      </c>
      <c r="L84" s="192"/>
      <c r="M84" s="191"/>
      <c r="N84" s="238">
        <v>16</v>
      </c>
      <c r="O84" s="239"/>
      <c r="P84" s="240"/>
    </row>
    <row r="85" spans="1:16">
      <c r="A85" s="59"/>
      <c r="B85" s="59"/>
      <c r="C85" s="167" t="s">
        <v>107</v>
      </c>
      <c r="D85" s="168"/>
      <c r="E85" s="168"/>
      <c r="F85" s="168"/>
      <c r="G85" s="168"/>
      <c r="H85" s="169"/>
      <c r="I85" s="190" t="s">
        <v>108</v>
      </c>
      <c r="J85" s="191"/>
      <c r="K85" s="190" t="s">
        <v>106</v>
      </c>
      <c r="L85" s="192"/>
      <c r="M85" s="191"/>
      <c r="N85" s="238">
        <v>40</v>
      </c>
      <c r="O85" s="239"/>
      <c r="P85" s="240"/>
    </row>
    <row r="86" spans="1:16">
      <c r="A86" s="59"/>
      <c r="B86" s="59"/>
      <c r="C86" s="167"/>
      <c r="D86" s="168"/>
      <c r="E86" s="168"/>
      <c r="F86" s="168"/>
      <c r="G86" s="168"/>
      <c r="H86" s="169"/>
      <c r="I86" s="190"/>
      <c r="J86" s="191"/>
      <c r="K86" s="190"/>
      <c r="L86" s="192"/>
      <c r="M86" s="191"/>
      <c r="N86" s="238"/>
      <c r="O86" s="239"/>
      <c r="P86" s="240"/>
    </row>
    <row r="87" spans="1:16">
      <c r="A87" s="59"/>
      <c r="B87" s="59"/>
      <c r="C87" s="182" t="s">
        <v>69</v>
      </c>
      <c r="D87" s="183"/>
      <c r="E87" s="183"/>
      <c r="F87" s="183"/>
      <c r="G87" s="183"/>
      <c r="H87" s="184"/>
      <c r="I87" s="150"/>
      <c r="J87" s="150"/>
      <c r="K87" s="150"/>
      <c r="L87" s="150"/>
      <c r="M87" s="150"/>
      <c r="N87" s="150"/>
      <c r="O87" s="150"/>
      <c r="P87" s="150"/>
    </row>
    <row r="88" spans="1:16">
      <c r="A88" s="59"/>
      <c r="B88" s="59"/>
      <c r="C88" s="268" t="s">
        <v>136</v>
      </c>
      <c r="D88" s="269"/>
      <c r="E88" s="269"/>
      <c r="F88" s="269"/>
      <c r="G88" s="269"/>
      <c r="H88" s="270"/>
      <c r="I88" s="190" t="s">
        <v>110</v>
      </c>
      <c r="J88" s="191"/>
      <c r="K88" s="190" t="s">
        <v>111</v>
      </c>
      <c r="L88" s="192"/>
      <c r="M88" s="191"/>
      <c r="N88" s="277">
        <v>8.3000000000000007</v>
      </c>
      <c r="O88" s="278"/>
      <c r="P88" s="279"/>
    </row>
    <row r="89" spans="1:16">
      <c r="A89" s="59"/>
      <c r="B89" s="59"/>
      <c r="C89" s="193" t="s">
        <v>137</v>
      </c>
      <c r="D89" s="194"/>
      <c r="E89" s="194"/>
      <c r="F89" s="194"/>
      <c r="G89" s="194"/>
      <c r="H89" s="195"/>
      <c r="I89" s="190" t="s">
        <v>110</v>
      </c>
      <c r="J89" s="191"/>
      <c r="K89" s="190" t="s">
        <v>111</v>
      </c>
      <c r="L89" s="192"/>
      <c r="M89" s="191"/>
      <c r="N89" s="277">
        <v>450</v>
      </c>
      <c r="O89" s="278"/>
      <c r="P89" s="279"/>
    </row>
    <row r="90" spans="1:16">
      <c r="A90" s="59"/>
      <c r="B90" s="59"/>
      <c r="C90" s="193" t="s">
        <v>138</v>
      </c>
      <c r="D90" s="194"/>
      <c r="E90" s="194"/>
      <c r="F90" s="194"/>
      <c r="G90" s="194"/>
      <c r="H90" s="195"/>
      <c r="I90" s="190" t="s">
        <v>110</v>
      </c>
      <c r="J90" s="191"/>
      <c r="K90" s="190" t="s">
        <v>111</v>
      </c>
      <c r="L90" s="192"/>
      <c r="M90" s="191"/>
      <c r="N90" s="277">
        <v>1054</v>
      </c>
      <c r="O90" s="278"/>
      <c r="P90" s="279"/>
    </row>
    <row r="91" spans="1:16">
      <c r="A91" s="59"/>
      <c r="B91" s="59"/>
      <c r="C91" s="193" t="s">
        <v>139</v>
      </c>
      <c r="D91" s="194"/>
      <c r="E91" s="194"/>
      <c r="F91" s="194"/>
      <c r="G91" s="194"/>
      <c r="H91" s="195"/>
      <c r="I91" s="190" t="s">
        <v>110</v>
      </c>
      <c r="J91" s="191"/>
      <c r="K91" s="190" t="s">
        <v>111</v>
      </c>
      <c r="L91" s="192"/>
      <c r="M91" s="191"/>
      <c r="N91" s="277">
        <v>92.8</v>
      </c>
      <c r="O91" s="278"/>
      <c r="P91" s="279"/>
    </row>
    <row r="92" spans="1:16">
      <c r="A92" s="60"/>
      <c r="B92" s="60"/>
      <c r="C92" s="193" t="s">
        <v>140</v>
      </c>
      <c r="D92" s="194"/>
      <c r="E92" s="194"/>
      <c r="F92" s="194"/>
      <c r="G92" s="194"/>
      <c r="H92" s="195"/>
      <c r="I92" s="190" t="s">
        <v>110</v>
      </c>
      <c r="J92" s="191"/>
      <c r="K92" s="190" t="s">
        <v>70</v>
      </c>
      <c r="L92" s="192"/>
      <c r="M92" s="191"/>
      <c r="N92" s="84"/>
      <c r="O92" s="85">
        <v>1.52</v>
      </c>
      <c r="P92" s="86"/>
    </row>
    <row r="93" spans="1:16">
      <c r="A93" s="60"/>
      <c r="B93" s="60"/>
      <c r="C93" s="193" t="s">
        <v>141</v>
      </c>
      <c r="D93" s="194"/>
      <c r="E93" s="194"/>
      <c r="F93" s="194"/>
      <c r="G93" s="194"/>
      <c r="H93" s="195"/>
      <c r="I93" s="190" t="s">
        <v>110</v>
      </c>
      <c r="J93" s="191"/>
      <c r="K93" s="190" t="s">
        <v>70</v>
      </c>
      <c r="L93" s="192"/>
      <c r="M93" s="191"/>
      <c r="N93" s="84"/>
      <c r="O93" s="85">
        <v>1960</v>
      </c>
      <c r="P93" s="86"/>
    </row>
    <row r="94" spans="1:16">
      <c r="A94" s="60"/>
      <c r="B94" s="60"/>
      <c r="C94" s="193" t="s">
        <v>142</v>
      </c>
      <c r="D94" s="194"/>
      <c r="E94" s="194"/>
      <c r="F94" s="194"/>
      <c r="G94" s="194"/>
      <c r="H94" s="195"/>
      <c r="I94" s="190" t="s">
        <v>110</v>
      </c>
      <c r="J94" s="191"/>
      <c r="K94" s="190" t="s">
        <v>70</v>
      </c>
      <c r="L94" s="192"/>
      <c r="M94" s="191"/>
      <c r="N94" s="84"/>
      <c r="O94" s="85">
        <v>9700</v>
      </c>
      <c r="P94" s="86"/>
    </row>
    <row r="95" spans="1:16">
      <c r="A95" s="60"/>
      <c r="B95" s="60"/>
      <c r="C95" s="280"/>
      <c r="D95" s="281"/>
      <c r="E95" s="281"/>
      <c r="F95" s="281"/>
      <c r="G95" s="281"/>
      <c r="H95" s="282"/>
      <c r="I95" s="79"/>
      <c r="J95" s="80"/>
      <c r="K95" s="79"/>
      <c r="L95" s="81"/>
      <c r="M95" s="80"/>
      <c r="N95" s="84"/>
      <c r="O95" s="85"/>
      <c r="P95" s="86"/>
    </row>
    <row r="96" spans="1:16">
      <c r="A96" s="60"/>
      <c r="B96" s="60"/>
      <c r="C96" s="229" t="s">
        <v>71</v>
      </c>
      <c r="D96" s="230"/>
      <c r="E96" s="230"/>
      <c r="F96" s="230"/>
      <c r="G96" s="230"/>
      <c r="H96" s="231"/>
      <c r="I96" s="190"/>
      <c r="J96" s="191"/>
      <c r="K96" s="190"/>
      <c r="L96" s="192"/>
      <c r="M96" s="191"/>
      <c r="N96" s="226"/>
      <c r="O96" s="227"/>
      <c r="P96" s="228"/>
    </row>
    <row r="97" spans="1:16">
      <c r="A97" s="60"/>
      <c r="B97" s="60"/>
      <c r="C97" s="254" t="s">
        <v>112</v>
      </c>
      <c r="D97" s="255"/>
      <c r="E97" s="255"/>
      <c r="F97" s="255"/>
      <c r="G97" s="255"/>
      <c r="H97" s="256"/>
      <c r="I97" s="192" t="s">
        <v>72</v>
      </c>
      <c r="J97" s="191"/>
      <c r="K97" s="190" t="s">
        <v>70</v>
      </c>
      <c r="L97" s="192"/>
      <c r="M97" s="191"/>
      <c r="N97" s="226">
        <v>35</v>
      </c>
      <c r="O97" s="227"/>
      <c r="P97" s="228"/>
    </row>
    <row r="98" spans="1:16">
      <c r="A98" s="60"/>
      <c r="B98" s="60"/>
      <c r="C98" s="254" t="s">
        <v>114</v>
      </c>
      <c r="D98" s="255"/>
      <c r="E98" s="255"/>
      <c r="F98" s="255"/>
      <c r="G98" s="255"/>
      <c r="H98" s="256"/>
      <c r="I98" s="192" t="s">
        <v>72</v>
      </c>
      <c r="J98" s="191"/>
      <c r="K98" s="190" t="s">
        <v>70</v>
      </c>
      <c r="L98" s="192"/>
      <c r="M98" s="191"/>
      <c r="N98" s="226">
        <v>36</v>
      </c>
      <c r="O98" s="227"/>
      <c r="P98" s="228"/>
    </row>
    <row r="99" spans="1:16">
      <c r="A99" s="60"/>
      <c r="B99" s="60"/>
      <c r="C99" s="254" t="s">
        <v>113</v>
      </c>
      <c r="D99" s="255"/>
      <c r="E99" s="255"/>
      <c r="F99" s="255"/>
      <c r="G99" s="255"/>
      <c r="H99" s="256"/>
      <c r="I99" s="192" t="s">
        <v>72</v>
      </c>
      <c r="J99" s="191"/>
      <c r="K99" s="190" t="s">
        <v>70</v>
      </c>
      <c r="L99" s="192"/>
      <c r="M99" s="191"/>
      <c r="N99" s="226">
        <v>54</v>
      </c>
      <c r="O99" s="227"/>
      <c r="P99" s="228"/>
    </row>
    <row r="100" spans="1:16">
      <c r="A100" s="60"/>
      <c r="B100" s="60"/>
      <c r="C100" s="254" t="s">
        <v>115</v>
      </c>
      <c r="D100" s="255"/>
      <c r="E100" s="255"/>
      <c r="F100" s="255"/>
      <c r="G100" s="255"/>
      <c r="H100" s="256"/>
      <c r="I100" s="192" t="s">
        <v>72</v>
      </c>
      <c r="J100" s="191"/>
      <c r="K100" s="190" t="s">
        <v>70</v>
      </c>
      <c r="L100" s="192"/>
      <c r="M100" s="191"/>
      <c r="N100" s="226">
        <v>50</v>
      </c>
      <c r="O100" s="227"/>
      <c r="P100" s="228"/>
    </row>
    <row r="101" spans="1:16">
      <c r="A101" s="61"/>
      <c r="B101" s="61"/>
      <c r="C101" s="254" t="s">
        <v>116</v>
      </c>
      <c r="D101" s="255"/>
      <c r="E101" s="255"/>
      <c r="F101" s="255"/>
      <c r="G101" s="255"/>
      <c r="H101" s="256"/>
      <c r="I101" s="192" t="s">
        <v>72</v>
      </c>
      <c r="J101" s="191"/>
      <c r="K101" s="190" t="s">
        <v>70</v>
      </c>
      <c r="L101" s="192"/>
      <c r="M101" s="191"/>
      <c r="N101" s="227">
        <v>50</v>
      </c>
      <c r="O101" s="227"/>
      <c r="P101" s="228"/>
    </row>
    <row r="102" spans="1:16">
      <c r="A102" s="62"/>
      <c r="B102" s="62"/>
      <c r="C102" s="63"/>
      <c r="D102" s="63"/>
      <c r="E102" s="63"/>
      <c r="F102" s="63"/>
      <c r="G102" s="63"/>
      <c r="H102" s="63"/>
      <c r="I102" s="64"/>
      <c r="J102" s="64"/>
      <c r="K102" s="64"/>
      <c r="L102" s="64"/>
      <c r="M102" s="64"/>
      <c r="N102" s="65"/>
      <c r="O102" s="65"/>
      <c r="P102" s="65"/>
    </row>
    <row r="103" spans="1:16">
      <c r="A103" s="66" t="s">
        <v>73</v>
      </c>
      <c r="B103" s="110" t="s">
        <v>74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91"/>
    </row>
    <row r="104" spans="1:16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0"/>
      <c r="M104" s="20"/>
      <c r="N104" s="20"/>
      <c r="O104" s="20"/>
      <c r="P104" s="20"/>
    </row>
    <row r="105" spans="1:16">
      <c r="A105" s="203" t="s">
        <v>75</v>
      </c>
      <c r="B105" s="205" t="s">
        <v>76</v>
      </c>
      <c r="C105" s="206"/>
      <c r="D105" s="207"/>
      <c r="E105" s="203" t="s">
        <v>44</v>
      </c>
      <c r="F105" s="190" t="s">
        <v>77</v>
      </c>
      <c r="G105" s="192"/>
      <c r="H105" s="191"/>
      <c r="I105" s="190" t="s">
        <v>78</v>
      </c>
      <c r="J105" s="192"/>
      <c r="K105" s="191"/>
      <c r="L105" s="190" t="s">
        <v>79</v>
      </c>
      <c r="M105" s="192"/>
      <c r="N105" s="191"/>
      <c r="O105" s="205" t="s">
        <v>80</v>
      </c>
      <c r="P105" s="207"/>
    </row>
    <row r="106" spans="1:16" ht="25.5">
      <c r="A106" s="204"/>
      <c r="B106" s="208"/>
      <c r="C106" s="209"/>
      <c r="D106" s="210"/>
      <c r="E106" s="204"/>
      <c r="F106" s="87" t="s">
        <v>81</v>
      </c>
      <c r="G106" s="87" t="s">
        <v>82</v>
      </c>
      <c r="H106" s="87" t="s">
        <v>83</v>
      </c>
      <c r="I106" s="87" t="s">
        <v>81</v>
      </c>
      <c r="J106" s="87" t="s">
        <v>82</v>
      </c>
      <c r="K106" s="87" t="s">
        <v>83</v>
      </c>
      <c r="L106" s="87" t="s">
        <v>81</v>
      </c>
      <c r="M106" s="87" t="s">
        <v>82</v>
      </c>
      <c r="N106" s="87" t="s">
        <v>83</v>
      </c>
      <c r="O106" s="208"/>
      <c r="P106" s="210"/>
    </row>
    <row r="107" spans="1:16">
      <c r="A107" s="87">
        <v>1</v>
      </c>
      <c r="B107" s="190">
        <v>2</v>
      </c>
      <c r="C107" s="192"/>
      <c r="D107" s="192"/>
      <c r="E107" s="61"/>
      <c r="F107" s="87">
        <v>3</v>
      </c>
      <c r="G107" s="87">
        <v>4</v>
      </c>
      <c r="H107" s="87">
        <v>5</v>
      </c>
      <c r="I107" s="87">
        <v>6</v>
      </c>
      <c r="J107" s="87">
        <v>7</v>
      </c>
      <c r="K107" s="87">
        <v>8</v>
      </c>
      <c r="L107" s="87">
        <v>9</v>
      </c>
      <c r="M107" s="87">
        <v>10</v>
      </c>
      <c r="N107" s="87">
        <v>11</v>
      </c>
      <c r="O107" s="190">
        <v>12</v>
      </c>
      <c r="P107" s="191"/>
    </row>
    <row r="108" spans="1:16">
      <c r="A108" s="59"/>
      <c r="B108" s="182" t="s">
        <v>84</v>
      </c>
      <c r="C108" s="183"/>
      <c r="D108" s="184"/>
      <c r="E108" s="68"/>
      <c r="F108" s="87"/>
      <c r="G108" s="87"/>
      <c r="H108" s="87"/>
      <c r="I108" s="87"/>
      <c r="J108" s="87"/>
      <c r="K108" s="87"/>
      <c r="L108" s="87"/>
      <c r="M108" s="87"/>
      <c r="N108" s="87"/>
      <c r="O108" s="190"/>
      <c r="P108" s="191"/>
    </row>
    <row r="109" spans="1:16">
      <c r="A109" s="59"/>
      <c r="B109" s="193" t="s">
        <v>85</v>
      </c>
      <c r="C109" s="194"/>
      <c r="D109" s="195"/>
      <c r="E109" s="61"/>
      <c r="F109" s="87"/>
      <c r="G109" s="87"/>
      <c r="H109" s="87"/>
      <c r="I109" s="87"/>
      <c r="J109" s="87"/>
      <c r="K109" s="87"/>
      <c r="L109" s="87"/>
      <c r="M109" s="87"/>
      <c r="N109" s="87"/>
      <c r="O109" s="190"/>
      <c r="P109" s="191"/>
    </row>
    <row r="110" spans="1:16">
      <c r="A110" s="59"/>
      <c r="B110" s="212" t="s">
        <v>86</v>
      </c>
      <c r="C110" s="213"/>
      <c r="D110" s="214"/>
      <c r="E110" s="69"/>
      <c r="F110" s="87"/>
      <c r="G110" s="87"/>
      <c r="H110" s="87"/>
      <c r="I110" s="87"/>
      <c r="J110" s="87"/>
      <c r="K110" s="87"/>
      <c r="L110" s="87"/>
      <c r="M110" s="87"/>
      <c r="N110" s="87"/>
      <c r="O110" s="190"/>
      <c r="P110" s="191"/>
    </row>
    <row r="111" spans="1:16">
      <c r="A111" s="59"/>
      <c r="B111" s="193" t="s">
        <v>87</v>
      </c>
      <c r="C111" s="194"/>
      <c r="D111" s="195"/>
      <c r="E111" s="61"/>
      <c r="F111" s="87" t="s">
        <v>88</v>
      </c>
      <c r="G111" s="87"/>
      <c r="H111" s="87"/>
      <c r="I111" s="87" t="s">
        <v>88</v>
      </c>
      <c r="J111" s="87"/>
      <c r="K111" s="87"/>
      <c r="L111" s="87" t="s">
        <v>88</v>
      </c>
      <c r="M111" s="87"/>
      <c r="N111" s="87"/>
      <c r="O111" s="190"/>
      <c r="P111" s="191"/>
    </row>
    <row r="112" spans="1:16">
      <c r="A112" s="59"/>
      <c r="B112" s="182" t="s">
        <v>54</v>
      </c>
      <c r="C112" s="183"/>
      <c r="D112" s="184"/>
      <c r="E112" s="68"/>
      <c r="F112" s="87"/>
      <c r="G112" s="87"/>
      <c r="H112" s="87"/>
      <c r="I112" s="87"/>
      <c r="J112" s="87"/>
      <c r="K112" s="87"/>
      <c r="L112" s="87"/>
      <c r="M112" s="87"/>
      <c r="N112" s="87"/>
      <c r="O112" s="190"/>
      <c r="P112" s="191"/>
    </row>
    <row r="113" spans="1:16">
      <c r="A113" s="23"/>
      <c r="B113" s="23"/>
      <c r="C113" s="23"/>
      <c r="D113" s="23"/>
      <c r="E113" s="23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</row>
    <row r="114" spans="1:16" ht="19.5" thickBot="1">
      <c r="A114" s="23"/>
      <c r="B114" s="216" t="s">
        <v>89</v>
      </c>
      <c r="C114" s="216"/>
      <c r="D114" s="216"/>
      <c r="E114" s="216"/>
      <c r="F114" s="216"/>
      <c r="G114" s="216"/>
      <c r="H114" s="71"/>
      <c r="I114" s="217"/>
      <c r="J114" s="217"/>
      <c r="K114" s="217"/>
      <c r="L114" s="71"/>
      <c r="M114" s="218" t="s">
        <v>90</v>
      </c>
      <c r="N114" s="218"/>
      <c r="O114" s="218"/>
      <c r="P114" s="70"/>
    </row>
    <row r="115" spans="1:16" ht="15.75">
      <c r="A115" s="23"/>
      <c r="B115" s="219" t="s">
        <v>91</v>
      </c>
      <c r="C115" s="219"/>
      <c r="D115" s="219"/>
      <c r="E115" s="72"/>
      <c r="F115" s="1"/>
      <c r="G115" s="221"/>
      <c r="H115" s="221"/>
      <c r="I115" s="221" t="s">
        <v>92</v>
      </c>
      <c r="J115" s="221"/>
      <c r="K115" s="221"/>
      <c r="L115" s="73"/>
      <c r="M115" s="222" t="s">
        <v>93</v>
      </c>
      <c r="N115" s="222"/>
      <c r="O115" s="222"/>
      <c r="P115" s="70"/>
    </row>
    <row r="116" spans="1:16">
      <c r="A116" s="23"/>
      <c r="B116" s="215" t="s">
        <v>94</v>
      </c>
      <c r="C116" s="215"/>
      <c r="D116" s="23"/>
      <c r="E116" s="23"/>
      <c r="F116" s="66"/>
      <c r="G116" s="66"/>
      <c r="H116" s="66"/>
      <c r="I116" s="66"/>
      <c r="J116" s="73"/>
      <c r="K116" s="73"/>
      <c r="L116" s="73"/>
      <c r="M116" s="74"/>
      <c r="N116" s="74"/>
      <c r="O116" s="74"/>
      <c r="P116" s="70"/>
    </row>
    <row r="117" spans="1:16" ht="19.5" thickBot="1">
      <c r="A117" s="23"/>
      <c r="B117" s="216" t="s">
        <v>95</v>
      </c>
      <c r="C117" s="216"/>
      <c r="D117" s="216"/>
      <c r="E117" s="216"/>
      <c r="F117" s="216"/>
      <c r="G117" s="216"/>
      <c r="H117" s="74"/>
      <c r="I117" s="217"/>
      <c r="J117" s="217"/>
      <c r="K117" s="217"/>
      <c r="L117" s="74"/>
      <c r="M117" s="218" t="s">
        <v>96</v>
      </c>
      <c r="N117" s="218"/>
      <c r="O117" s="218"/>
      <c r="P117" s="70"/>
    </row>
    <row r="118" spans="1:16" ht="15.75">
      <c r="A118" s="1"/>
      <c r="B118" s="219" t="s">
        <v>91</v>
      </c>
      <c r="C118" s="219"/>
      <c r="D118" s="219"/>
      <c r="E118" s="1"/>
      <c r="F118" s="1"/>
      <c r="G118" s="220"/>
      <c r="H118" s="220"/>
      <c r="I118" s="221" t="s">
        <v>92</v>
      </c>
      <c r="J118" s="221"/>
      <c r="K118" s="221"/>
      <c r="L118" s="74"/>
      <c r="M118" s="222" t="s">
        <v>93</v>
      </c>
      <c r="N118" s="222"/>
      <c r="O118" s="222"/>
      <c r="P118" s="75"/>
    </row>
    <row r="119" spans="1:16" ht="15.75">
      <c r="A119" s="66"/>
      <c r="B119" s="66"/>
      <c r="C119" s="66"/>
      <c r="D119" s="66"/>
      <c r="E119" s="66"/>
      <c r="F119" s="66"/>
      <c r="G119" s="66"/>
      <c r="H119" s="66"/>
      <c r="I119" s="66"/>
      <c r="J119" s="74"/>
      <c r="K119" s="74"/>
      <c r="L119" s="74"/>
      <c r="M119" s="75"/>
      <c r="N119" s="75"/>
      <c r="O119" s="75"/>
      <c r="P119" s="75"/>
    </row>
    <row r="120" spans="1:16" ht="15.7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75"/>
      <c r="N120" s="75"/>
      <c r="O120" s="75"/>
      <c r="P120" s="75"/>
    </row>
    <row r="121" spans="1:16" ht="15.75">
      <c r="A121" s="110" t="s">
        <v>97</v>
      </c>
      <c r="B121" s="110"/>
      <c r="C121" s="110"/>
      <c r="D121" s="110"/>
      <c r="E121" s="110"/>
      <c r="F121" s="110"/>
      <c r="G121" s="75"/>
      <c r="H121" s="75"/>
      <c r="I121" s="75"/>
      <c r="J121" s="75"/>
      <c r="K121" s="75"/>
      <c r="L121" s="75"/>
      <c r="M121" s="75"/>
      <c r="N121" s="75"/>
      <c r="O121" s="75"/>
      <c r="P121" s="75"/>
    </row>
  </sheetData>
  <mergeCells count="242">
    <mergeCell ref="A121:F121"/>
    <mergeCell ref="B116:C116"/>
    <mergeCell ref="B117:G117"/>
    <mergeCell ref="I117:K117"/>
    <mergeCell ref="M117:O117"/>
    <mergeCell ref="B118:D118"/>
    <mergeCell ref="G118:H118"/>
    <mergeCell ref="I118:K118"/>
    <mergeCell ref="M118:O118"/>
    <mergeCell ref="B112:D112"/>
    <mergeCell ref="O112:P112"/>
    <mergeCell ref="B114:G114"/>
    <mergeCell ref="I114:K114"/>
    <mergeCell ref="M114:O114"/>
    <mergeCell ref="B115:D115"/>
    <mergeCell ref="G115:H115"/>
    <mergeCell ref="I115:K115"/>
    <mergeCell ref="M115:O115"/>
    <mergeCell ref="B109:D109"/>
    <mergeCell ref="O109:P109"/>
    <mergeCell ref="B110:D110"/>
    <mergeCell ref="O110:P110"/>
    <mergeCell ref="B111:D111"/>
    <mergeCell ref="O111:P111"/>
    <mergeCell ref="L105:N105"/>
    <mergeCell ref="O105:P106"/>
    <mergeCell ref="B107:D107"/>
    <mergeCell ref="O107:P107"/>
    <mergeCell ref="B108:D108"/>
    <mergeCell ref="O108:P108"/>
    <mergeCell ref="C101:H101"/>
    <mergeCell ref="I101:J101"/>
    <mergeCell ref="K101:M101"/>
    <mergeCell ref="N101:P101"/>
    <mergeCell ref="B103:O103"/>
    <mergeCell ref="A105:A106"/>
    <mergeCell ref="B105:D106"/>
    <mergeCell ref="E105:E106"/>
    <mergeCell ref="F105:H105"/>
    <mergeCell ref="I105:K105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N96:P96"/>
    <mergeCell ref="C97:H97"/>
    <mergeCell ref="I97:J97"/>
    <mergeCell ref="K97:M97"/>
    <mergeCell ref="N97:P97"/>
    <mergeCell ref="C98:H98"/>
    <mergeCell ref="I98:J98"/>
    <mergeCell ref="K98:M98"/>
    <mergeCell ref="N98:P98"/>
    <mergeCell ref="C94:H94"/>
    <mergeCell ref="I94:J94"/>
    <mergeCell ref="K94:M94"/>
    <mergeCell ref="C95:H95"/>
    <mergeCell ref="C96:H96"/>
    <mergeCell ref="I96:J96"/>
    <mergeCell ref="K96:M96"/>
    <mergeCell ref="C92:H92"/>
    <mergeCell ref="I92:J92"/>
    <mergeCell ref="K92:M92"/>
    <mergeCell ref="C93:H93"/>
    <mergeCell ref="I93:J93"/>
    <mergeCell ref="K93:M93"/>
    <mergeCell ref="C90:H90"/>
    <mergeCell ref="I90:J90"/>
    <mergeCell ref="K90:M90"/>
    <mergeCell ref="N90:P90"/>
    <mergeCell ref="C91:H91"/>
    <mergeCell ref="I91:J91"/>
    <mergeCell ref="K91:M91"/>
    <mergeCell ref="N91:P91"/>
    <mergeCell ref="C88:H88"/>
    <mergeCell ref="I88:J88"/>
    <mergeCell ref="K88:M88"/>
    <mergeCell ref="N88:P88"/>
    <mergeCell ref="C89:H89"/>
    <mergeCell ref="I89:J89"/>
    <mergeCell ref="K89:M89"/>
    <mergeCell ref="N89:P89"/>
    <mergeCell ref="C87:H87"/>
    <mergeCell ref="I87:J87"/>
    <mergeCell ref="K87:M87"/>
    <mergeCell ref="N87:P87"/>
    <mergeCell ref="C85:H85"/>
    <mergeCell ref="I85:J85"/>
    <mergeCell ref="K85:M85"/>
    <mergeCell ref="N85:P85"/>
    <mergeCell ref="C86:H86"/>
    <mergeCell ref="I86:J86"/>
    <mergeCell ref="K86:M86"/>
    <mergeCell ref="N86:P86"/>
    <mergeCell ref="C75:P75"/>
    <mergeCell ref="C76:H76"/>
    <mergeCell ref="I76:J76"/>
    <mergeCell ref="K76:M76"/>
    <mergeCell ref="N76:P76"/>
    <mergeCell ref="I83:J83"/>
    <mergeCell ref="K83:M83"/>
    <mergeCell ref="N83:P83"/>
    <mergeCell ref="C84:H84"/>
    <mergeCell ref="I84:J84"/>
    <mergeCell ref="K84:M84"/>
    <mergeCell ref="N84:P84"/>
    <mergeCell ref="C81:H81"/>
    <mergeCell ref="I81:J81"/>
    <mergeCell ref="K81:M81"/>
    <mergeCell ref="N81:P81"/>
    <mergeCell ref="C82:H82"/>
    <mergeCell ref="I82:J82"/>
    <mergeCell ref="K82:M82"/>
    <mergeCell ref="N82:P82"/>
    <mergeCell ref="C83:H83"/>
    <mergeCell ref="I79:J79"/>
    <mergeCell ref="K79:M79"/>
    <mergeCell ref="N79:P79"/>
    <mergeCell ref="O69:P69"/>
    <mergeCell ref="B72:P72"/>
    <mergeCell ref="O60:P60"/>
    <mergeCell ref="A64:A65"/>
    <mergeCell ref="B68:F68"/>
    <mergeCell ref="G68:H68"/>
    <mergeCell ref="I68:K68"/>
    <mergeCell ref="L68:N68"/>
    <mergeCell ref="O68:P68"/>
    <mergeCell ref="O66:P66"/>
    <mergeCell ref="O67:P67"/>
    <mergeCell ref="O64:P64"/>
    <mergeCell ref="O65:P65"/>
    <mergeCell ref="L64:N64"/>
    <mergeCell ref="C60:D60"/>
    <mergeCell ref="E60:J60"/>
    <mergeCell ref="K60:L60"/>
    <mergeCell ref="M60:N60"/>
    <mergeCell ref="B69:F69"/>
    <mergeCell ref="G69:H69"/>
    <mergeCell ref="I69:K69"/>
    <mergeCell ref="L69:N69"/>
    <mergeCell ref="B66:F66"/>
    <mergeCell ref="G66:H66"/>
    <mergeCell ref="I66:K66"/>
    <mergeCell ref="L66:N66"/>
    <mergeCell ref="B67:F67"/>
    <mergeCell ref="G67:H67"/>
    <mergeCell ref="I67:K67"/>
    <mergeCell ref="L67:N67"/>
    <mergeCell ref="B65:F65"/>
    <mergeCell ref="G65:H65"/>
    <mergeCell ref="I65:K65"/>
    <mergeCell ref="L65:N65"/>
    <mergeCell ref="B64:F64"/>
    <mergeCell ref="G64:H64"/>
    <mergeCell ref="I64:K64"/>
    <mergeCell ref="C80:H80"/>
    <mergeCell ref="I80:J80"/>
    <mergeCell ref="K80:M80"/>
    <mergeCell ref="N80:P80"/>
    <mergeCell ref="C77:H77"/>
    <mergeCell ref="I77:J77"/>
    <mergeCell ref="K77:M77"/>
    <mergeCell ref="N77:P77"/>
    <mergeCell ref="C73:H73"/>
    <mergeCell ref="I73:J73"/>
    <mergeCell ref="K73:M73"/>
    <mergeCell ref="N73:P73"/>
    <mergeCell ref="C74:H74"/>
    <mergeCell ref="I74:J74"/>
    <mergeCell ref="K74:M74"/>
    <mergeCell ref="N74:P74"/>
    <mergeCell ref="C78:H78"/>
    <mergeCell ref="I78:J78"/>
    <mergeCell ref="K78:M78"/>
    <mergeCell ref="N78:P78"/>
    <mergeCell ref="C79:H79"/>
    <mergeCell ref="C58:D58"/>
    <mergeCell ref="E58:J58"/>
    <mergeCell ref="K58:L58"/>
    <mergeCell ref="M58:N58"/>
    <mergeCell ref="O58:P58"/>
    <mergeCell ref="E59:J59"/>
    <mergeCell ref="K59:L59"/>
    <mergeCell ref="M59:N59"/>
    <mergeCell ref="O59:P59"/>
    <mergeCell ref="C59:D59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A51:B51"/>
    <mergeCell ref="C51:D51"/>
    <mergeCell ref="E51:F51"/>
    <mergeCell ref="G51:P51"/>
    <mergeCell ref="C55:D55"/>
    <mergeCell ref="E55:J55"/>
    <mergeCell ref="K55:L55"/>
    <mergeCell ref="M55:N55"/>
    <mergeCell ref="O55:P55"/>
    <mergeCell ref="B38:P39"/>
    <mergeCell ref="B40:P41"/>
    <mergeCell ref="B42:P43"/>
    <mergeCell ref="B44:P44"/>
    <mergeCell ref="B46:L46"/>
    <mergeCell ref="A50:B50"/>
    <mergeCell ref="C50:D50"/>
    <mergeCell ref="E50:F50"/>
    <mergeCell ref="G50:P50"/>
    <mergeCell ref="B29:P29"/>
    <mergeCell ref="B30:P30"/>
    <mergeCell ref="B31:P31"/>
    <mergeCell ref="B32:P33"/>
    <mergeCell ref="B34:P35"/>
    <mergeCell ref="B36:P37"/>
    <mergeCell ref="B20:C20"/>
    <mergeCell ref="G20:O20"/>
    <mergeCell ref="B21:C21"/>
    <mergeCell ref="G21:P21"/>
    <mergeCell ref="B27:P27"/>
    <mergeCell ref="B28:P28"/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8"/>
  <sheetViews>
    <sheetView tabSelected="1" workbookViewId="0">
      <selection sqref="A1:P98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11" t="s">
        <v>4</v>
      </c>
      <c r="K5" s="111"/>
      <c r="L5" s="1"/>
      <c r="M5" s="1"/>
      <c r="N5" s="1"/>
      <c r="O5" s="1"/>
      <c r="P5" s="1"/>
    </row>
    <row r="6" spans="1:16" ht="32.25" customHeight="1">
      <c r="A6" s="1"/>
      <c r="B6" s="1"/>
      <c r="C6" s="1"/>
      <c r="D6" s="1"/>
      <c r="E6" s="1"/>
      <c r="F6" s="1"/>
      <c r="G6" s="1"/>
      <c r="H6" s="1"/>
      <c r="I6" s="1"/>
      <c r="J6" s="289" t="s">
        <v>5</v>
      </c>
      <c r="K6" s="289"/>
      <c r="L6" s="289"/>
      <c r="M6" s="289"/>
      <c r="N6" s="289"/>
      <c r="O6" s="289"/>
      <c r="P6" s="289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13" t="s">
        <v>6</v>
      </c>
      <c r="L7" s="113"/>
      <c r="M7" s="113"/>
      <c r="N7" s="113"/>
      <c r="O7" s="113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105" t="s">
        <v>161</v>
      </c>
      <c r="L8" s="8"/>
      <c r="M8" s="7"/>
      <c r="N8" s="106" t="s">
        <v>8</v>
      </c>
      <c r="O8" s="107">
        <v>4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05" t="s">
        <v>9</v>
      </c>
      <c r="K10" s="8"/>
      <c r="L10" s="8"/>
      <c r="M10" s="7"/>
      <c r="N10" s="7"/>
      <c r="O10" s="7"/>
      <c r="P10" s="7"/>
    </row>
    <row r="11" spans="1:16" ht="15.75">
      <c r="A11" s="1"/>
      <c r="B11" s="1"/>
      <c r="C11" s="1"/>
      <c r="D11" s="1"/>
      <c r="E11" s="1"/>
      <c r="F11" s="1"/>
      <c r="G11" s="1"/>
      <c r="H11" s="1"/>
      <c r="I11" s="16"/>
      <c r="J11" s="6"/>
      <c r="K11" s="17" t="s">
        <v>10</v>
      </c>
      <c r="L11" s="13"/>
      <c r="M11" s="18"/>
      <c r="N11" s="17"/>
      <c r="O11" s="17"/>
      <c r="P11" s="18"/>
    </row>
    <row r="12" spans="1:16" ht="15.75">
      <c r="A12" s="1"/>
      <c r="B12" s="1"/>
      <c r="C12" s="1"/>
      <c r="D12" s="1"/>
      <c r="E12" s="1"/>
      <c r="F12" s="1"/>
      <c r="G12" s="1"/>
      <c r="H12" s="1"/>
      <c r="I12" s="16"/>
      <c r="J12" s="6"/>
      <c r="K12" s="105" t="s">
        <v>161</v>
      </c>
      <c r="L12" s="8"/>
      <c r="M12" s="7"/>
      <c r="N12" s="106" t="s">
        <v>8</v>
      </c>
      <c r="O12" s="107" t="s">
        <v>162</v>
      </c>
      <c r="P12" s="11"/>
    </row>
    <row r="13" spans="1:16" ht="15.75">
      <c r="A13" s="114" t="s">
        <v>12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15.75">
      <c r="A14" s="114" t="s">
        <v>13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15.75">
      <c r="A15" s="19"/>
      <c r="B15" s="19"/>
      <c r="C15" s="19"/>
      <c r="D15" s="19"/>
      <c r="E15" s="19"/>
      <c r="F15" s="19"/>
      <c r="G15" s="114" t="s">
        <v>14</v>
      </c>
      <c r="H15" s="114"/>
      <c r="I15" s="114"/>
      <c r="J15" s="114"/>
      <c r="K15" s="19"/>
      <c r="L15" s="19"/>
      <c r="M15" s="19"/>
      <c r="N15" s="19"/>
      <c r="O15" s="19"/>
      <c r="P15" s="19"/>
    </row>
    <row r="16" spans="1:16" ht="15.75">
      <c r="A16" s="20" t="s">
        <v>15</v>
      </c>
      <c r="B16" s="129" t="s">
        <v>98</v>
      </c>
      <c r="C16" s="129"/>
      <c r="D16" s="20"/>
      <c r="E16" s="21" t="s">
        <v>5</v>
      </c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</row>
    <row r="17" spans="1:16">
      <c r="A17" s="20"/>
      <c r="B17" s="130" t="s">
        <v>16</v>
      </c>
      <c r="C17" s="130"/>
      <c r="D17" s="20"/>
      <c r="E17" s="130" t="s">
        <v>17</v>
      </c>
      <c r="F17" s="130"/>
      <c r="G17" s="130"/>
      <c r="H17" s="130"/>
      <c r="I17" s="130"/>
      <c r="J17" s="130"/>
      <c r="K17" s="130"/>
      <c r="L17" s="20"/>
      <c r="M17" s="20"/>
      <c r="N17" s="20"/>
      <c r="O17" s="20"/>
      <c r="P17" s="20"/>
    </row>
    <row r="18" spans="1:16" ht="15.75">
      <c r="A18" s="20" t="s">
        <v>18</v>
      </c>
      <c r="B18" s="129" t="s">
        <v>98</v>
      </c>
      <c r="C18" s="129"/>
      <c r="D18" s="20"/>
      <c r="E18" s="21" t="s">
        <v>5</v>
      </c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2"/>
    </row>
    <row r="19" spans="1:16">
      <c r="A19" s="20"/>
      <c r="B19" s="130" t="s">
        <v>16</v>
      </c>
      <c r="C19" s="130"/>
      <c r="D19" s="20"/>
      <c r="E19" s="130" t="s">
        <v>19</v>
      </c>
      <c r="F19" s="130"/>
      <c r="G19" s="130"/>
      <c r="H19" s="130"/>
      <c r="I19" s="130"/>
      <c r="J19" s="130"/>
      <c r="K19" s="130"/>
      <c r="L19" s="20"/>
      <c r="M19" s="20"/>
      <c r="N19" s="20"/>
      <c r="O19" s="20"/>
      <c r="P19" s="20"/>
    </row>
    <row r="20" spans="1:16" ht="15.75">
      <c r="A20" s="20" t="s">
        <v>20</v>
      </c>
      <c r="B20" s="129" t="s">
        <v>98</v>
      </c>
      <c r="C20" s="129"/>
      <c r="D20" s="23"/>
      <c r="E20" s="97" t="s">
        <v>99</v>
      </c>
      <c r="F20" s="25"/>
      <c r="G20" s="133" t="s">
        <v>102</v>
      </c>
      <c r="H20" s="133"/>
      <c r="I20" s="133"/>
      <c r="J20" s="133"/>
      <c r="K20" s="133"/>
      <c r="L20" s="133"/>
      <c r="M20" s="133"/>
      <c r="N20" s="133"/>
      <c r="O20" s="133"/>
      <c r="P20" s="26"/>
    </row>
    <row r="21" spans="1:16">
      <c r="A21" s="20"/>
      <c r="B21" s="130" t="s">
        <v>16</v>
      </c>
      <c r="C21" s="130"/>
      <c r="D21" s="20"/>
      <c r="E21" s="27" t="s">
        <v>21</v>
      </c>
      <c r="F21" s="20"/>
      <c r="G21" s="130" t="s">
        <v>22</v>
      </c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28" t="s">
        <v>23</v>
      </c>
      <c r="B23" s="29" t="s">
        <v>159</v>
      </c>
      <c r="C23" s="98"/>
      <c r="D23" s="98"/>
      <c r="E23" s="98"/>
      <c r="F23" s="31"/>
      <c r="G23" s="31"/>
      <c r="H23" s="32"/>
      <c r="I23" s="32"/>
      <c r="J23" s="32"/>
      <c r="K23" s="32"/>
      <c r="L23" s="32"/>
      <c r="M23" s="32"/>
      <c r="N23" s="32"/>
      <c r="O23" s="31"/>
      <c r="P23" s="31"/>
    </row>
    <row r="24" spans="1:16">
      <c r="A24" s="28"/>
      <c r="B24" s="29"/>
      <c r="C24" s="98"/>
      <c r="D24" s="98"/>
      <c r="E24" s="98"/>
      <c r="F24" s="31"/>
      <c r="G24" s="31"/>
      <c r="H24" s="20" t="s">
        <v>160</v>
      </c>
      <c r="I24" s="32"/>
      <c r="J24" s="32"/>
      <c r="K24" s="32"/>
      <c r="L24" s="32"/>
      <c r="M24" s="32"/>
      <c r="N24" s="32"/>
      <c r="O24" s="31"/>
      <c r="P24" s="31"/>
    </row>
    <row r="25" spans="1:16" ht="15.75">
      <c r="A25" s="28"/>
      <c r="B25" s="25"/>
      <c r="C25" s="20"/>
      <c r="D25" s="20"/>
      <c r="E25" s="20"/>
      <c r="F25" s="33"/>
      <c r="G25" s="33"/>
      <c r="H25" s="20"/>
      <c r="I25" s="1"/>
      <c r="J25" s="20"/>
      <c r="K25" s="20"/>
      <c r="L25" s="20"/>
      <c r="M25" s="20"/>
      <c r="N25" s="20"/>
      <c r="O25" s="20"/>
      <c r="P25" s="20"/>
    </row>
    <row r="26" spans="1:16">
      <c r="A26" s="28" t="s">
        <v>24</v>
      </c>
      <c r="B26" s="28" t="s">
        <v>25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>
      <c r="A27" s="20"/>
      <c r="B27" s="131" t="s">
        <v>26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>
      <c r="A28" s="20"/>
      <c r="B28" s="131" t="s">
        <v>27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>
      <c r="A29" s="20"/>
      <c r="B29" s="131" t="s">
        <v>28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>
      <c r="A30" s="20"/>
      <c r="B30" s="132" t="s">
        <v>29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6">
      <c r="A31" s="20"/>
      <c r="B31" s="131" t="s">
        <v>30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</row>
    <row r="32" spans="1:16" ht="29.25" customHeight="1">
      <c r="A32" s="20"/>
      <c r="B32" s="128" t="s">
        <v>32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ht="27" customHeight="1">
      <c r="A33" s="20"/>
      <c r="B33" s="128" t="s">
        <v>33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ht="27" customHeight="1">
      <c r="A34" s="20"/>
      <c r="B34" s="128" t="s">
        <v>34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pans="1:16" ht="25.5" customHeight="1">
      <c r="A35" s="20"/>
      <c r="B35" s="128" t="s">
        <v>35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pans="1:16" ht="31.5" customHeight="1">
      <c r="A36" s="20"/>
      <c r="B36" s="128" t="s">
        <v>171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</row>
    <row r="37" spans="1:16">
      <c r="A37" s="20"/>
      <c r="B37" s="135" t="s">
        <v>37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</row>
    <row r="38" spans="1:16">
      <c r="A38" s="20"/>
      <c r="B38" s="135" t="s">
        <v>170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</row>
    <row r="39" spans="1:16">
      <c r="A39" s="28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A40" s="28" t="s">
        <v>38</v>
      </c>
      <c r="B40" s="252" t="s">
        <v>39</v>
      </c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3"/>
      <c r="N40" s="23"/>
      <c r="O40" s="23"/>
      <c r="P40" s="23"/>
    </row>
    <row r="41" spans="1:16">
      <c r="A41" s="28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>
      <c r="A42" s="37" t="s">
        <v>40</v>
      </c>
      <c r="B42" s="38" t="s">
        <v>41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>
      <c r="A43" s="37"/>
      <c r="B43" s="38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>
      <c r="A44" s="136" t="s">
        <v>42</v>
      </c>
      <c r="B44" s="136"/>
      <c r="C44" s="136" t="s">
        <v>43</v>
      </c>
      <c r="D44" s="136"/>
      <c r="E44" s="136" t="s">
        <v>44</v>
      </c>
      <c r="F44" s="136"/>
      <c r="G44" s="137" t="s">
        <v>45</v>
      </c>
      <c r="H44" s="138"/>
      <c r="I44" s="138"/>
      <c r="J44" s="138"/>
      <c r="K44" s="138"/>
      <c r="L44" s="138"/>
      <c r="M44" s="138"/>
      <c r="N44" s="138"/>
      <c r="O44" s="138"/>
      <c r="P44" s="139"/>
    </row>
    <row r="45" spans="1:16">
      <c r="A45" s="143"/>
      <c r="B45" s="143"/>
      <c r="C45" s="144"/>
      <c r="D45" s="143"/>
      <c r="E45" s="145"/>
      <c r="F45" s="146"/>
      <c r="G45" s="147"/>
      <c r="H45" s="148"/>
      <c r="I45" s="148"/>
      <c r="J45" s="148"/>
      <c r="K45" s="148"/>
      <c r="L45" s="148"/>
      <c r="M45" s="148"/>
      <c r="N45" s="148"/>
      <c r="O45" s="148"/>
      <c r="P45" s="149"/>
    </row>
    <row r="46" spans="1:16">
      <c r="A46" s="39"/>
      <c r="B46" s="39"/>
      <c r="C46" s="39"/>
      <c r="D46" s="39"/>
      <c r="E46" s="40"/>
      <c r="F46" s="40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6">
      <c r="A47" s="28" t="s">
        <v>46</v>
      </c>
      <c r="B47" s="28" t="s">
        <v>47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 t="s">
        <v>48</v>
      </c>
    </row>
    <row r="49" spans="1:16">
      <c r="A49" s="100" t="s">
        <v>42</v>
      </c>
      <c r="B49" s="100" t="s">
        <v>44</v>
      </c>
      <c r="C49" s="150" t="s">
        <v>49</v>
      </c>
      <c r="D49" s="150"/>
      <c r="E49" s="150" t="s">
        <v>50</v>
      </c>
      <c r="F49" s="150"/>
      <c r="G49" s="150"/>
      <c r="H49" s="150"/>
      <c r="I49" s="150"/>
      <c r="J49" s="150"/>
      <c r="K49" s="150" t="s">
        <v>51</v>
      </c>
      <c r="L49" s="150"/>
      <c r="M49" s="150" t="s">
        <v>52</v>
      </c>
      <c r="N49" s="150"/>
      <c r="O49" s="150" t="s">
        <v>53</v>
      </c>
      <c r="P49" s="150"/>
    </row>
    <row r="50" spans="1:16">
      <c r="A50" s="100">
        <v>1</v>
      </c>
      <c r="B50" s="100">
        <v>2</v>
      </c>
      <c r="C50" s="150">
        <v>3</v>
      </c>
      <c r="D50" s="150"/>
      <c r="E50" s="150">
        <v>4</v>
      </c>
      <c r="F50" s="150"/>
      <c r="G50" s="150"/>
      <c r="H50" s="150"/>
      <c r="I50" s="150"/>
      <c r="J50" s="150"/>
      <c r="K50" s="150">
        <v>5</v>
      </c>
      <c r="L50" s="150"/>
      <c r="M50" s="150">
        <v>6</v>
      </c>
      <c r="N50" s="150"/>
      <c r="O50" s="150">
        <v>7</v>
      </c>
      <c r="P50" s="150"/>
    </row>
    <row r="51" spans="1:16">
      <c r="A51" s="44">
        <v>1</v>
      </c>
      <c r="B51" s="45" t="s">
        <v>98</v>
      </c>
      <c r="C51" s="151" t="s">
        <v>99</v>
      </c>
      <c r="D51" s="152"/>
      <c r="E51" s="153" t="s">
        <v>102</v>
      </c>
      <c r="F51" s="154"/>
      <c r="G51" s="154"/>
      <c r="H51" s="154"/>
      <c r="I51" s="154"/>
      <c r="J51" s="155"/>
      <c r="K51" s="150">
        <v>0</v>
      </c>
      <c r="L51" s="150"/>
      <c r="M51" s="156">
        <v>500</v>
      </c>
      <c r="N51" s="156"/>
      <c r="O51" s="157">
        <f>K51+M51</f>
        <v>500</v>
      </c>
      <c r="P51" s="158"/>
    </row>
    <row r="52" spans="1:16">
      <c r="A52" s="100"/>
      <c r="B52" s="100"/>
      <c r="C52" s="150"/>
      <c r="D52" s="150"/>
      <c r="E52" s="147"/>
      <c r="F52" s="159"/>
      <c r="G52" s="159"/>
      <c r="H52" s="159"/>
      <c r="I52" s="159"/>
      <c r="J52" s="160"/>
      <c r="K52" s="161"/>
      <c r="L52" s="161"/>
      <c r="M52" s="161"/>
      <c r="N52" s="161"/>
      <c r="O52" s="162"/>
      <c r="P52" s="162"/>
    </row>
    <row r="53" spans="1:16" ht="15.75">
      <c r="A53" s="100"/>
      <c r="B53" s="100"/>
      <c r="C53" s="103"/>
      <c r="D53" s="104"/>
      <c r="E53" s="163" t="s">
        <v>54</v>
      </c>
      <c r="F53" s="164"/>
      <c r="G53" s="164"/>
      <c r="H53" s="164"/>
      <c r="I53" s="164"/>
      <c r="J53" s="165"/>
      <c r="K53" s="162">
        <f>SUM(K51:K52)</f>
        <v>0</v>
      </c>
      <c r="L53" s="162"/>
      <c r="M53" s="162">
        <f>SUM(M51:M52)</f>
        <v>500</v>
      </c>
      <c r="N53" s="162"/>
      <c r="O53" s="157">
        <f>K53+M53</f>
        <v>500</v>
      </c>
      <c r="P53" s="158"/>
    </row>
    <row r="54" spans="1:16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>
      <c r="A55" s="48" t="s">
        <v>55</v>
      </c>
      <c r="B55" s="48" t="s">
        <v>56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20" t="s">
        <v>48</v>
      </c>
    </row>
    <row r="57" spans="1:16">
      <c r="A57" s="172"/>
      <c r="B57" s="166" t="s">
        <v>57</v>
      </c>
      <c r="C57" s="166"/>
      <c r="D57" s="166"/>
      <c r="E57" s="166"/>
      <c r="F57" s="166"/>
      <c r="G57" s="166" t="s">
        <v>44</v>
      </c>
      <c r="H57" s="166"/>
      <c r="I57" s="166" t="s">
        <v>51</v>
      </c>
      <c r="J57" s="166"/>
      <c r="K57" s="166"/>
      <c r="L57" s="166" t="s">
        <v>58</v>
      </c>
      <c r="M57" s="166"/>
      <c r="N57" s="166"/>
      <c r="O57" s="166" t="s">
        <v>53</v>
      </c>
      <c r="P57" s="166"/>
    </row>
    <row r="58" spans="1:16">
      <c r="A58" s="172"/>
      <c r="B58" s="166">
        <v>1</v>
      </c>
      <c r="C58" s="166"/>
      <c r="D58" s="166"/>
      <c r="E58" s="166"/>
      <c r="F58" s="166"/>
      <c r="G58" s="166">
        <v>2</v>
      </c>
      <c r="H58" s="166"/>
      <c r="I58" s="166">
        <v>3</v>
      </c>
      <c r="J58" s="166"/>
      <c r="K58" s="166"/>
      <c r="L58" s="166">
        <v>4</v>
      </c>
      <c r="M58" s="166"/>
      <c r="N58" s="166"/>
      <c r="O58" s="166">
        <v>5</v>
      </c>
      <c r="P58" s="166"/>
    </row>
    <row r="59" spans="1:16" ht="30" customHeight="1">
      <c r="A59" s="101"/>
      <c r="B59" s="167" t="s">
        <v>167</v>
      </c>
      <c r="C59" s="168"/>
      <c r="D59" s="168"/>
      <c r="E59" s="168"/>
      <c r="F59" s="169"/>
      <c r="G59" s="166">
        <v>1218340</v>
      </c>
      <c r="H59" s="166"/>
      <c r="I59" s="170">
        <v>0</v>
      </c>
      <c r="J59" s="170"/>
      <c r="K59" s="170"/>
      <c r="L59" s="171">
        <v>500</v>
      </c>
      <c r="M59" s="171"/>
      <c r="N59" s="171"/>
      <c r="O59" s="171">
        <f>I59+L59</f>
        <v>500</v>
      </c>
      <c r="P59" s="171"/>
    </row>
    <row r="60" spans="1:16">
      <c r="A60" s="101"/>
      <c r="B60" s="167"/>
      <c r="C60" s="168"/>
      <c r="D60" s="168"/>
      <c r="E60" s="168"/>
      <c r="F60" s="169"/>
      <c r="G60" s="124"/>
      <c r="H60" s="125"/>
      <c r="I60" s="173"/>
      <c r="J60" s="174"/>
      <c r="K60" s="175"/>
      <c r="L60" s="176"/>
      <c r="M60" s="177"/>
      <c r="N60" s="178"/>
      <c r="O60" s="171"/>
      <c r="P60" s="171"/>
    </row>
    <row r="61" spans="1:16">
      <c r="A61" s="50"/>
      <c r="B61" s="167" t="s">
        <v>54</v>
      </c>
      <c r="C61" s="168"/>
      <c r="D61" s="168"/>
      <c r="E61" s="168"/>
      <c r="F61" s="169"/>
      <c r="G61" s="166"/>
      <c r="H61" s="166"/>
      <c r="I61" s="170">
        <f>SUM(I59:I59)</f>
        <v>0</v>
      </c>
      <c r="J61" s="170"/>
      <c r="K61" s="170"/>
      <c r="L61" s="171">
        <f>SUM(L59:L60)</f>
        <v>500</v>
      </c>
      <c r="M61" s="171"/>
      <c r="N61" s="171"/>
      <c r="O61" s="171">
        <f>I61+L61</f>
        <v>500</v>
      </c>
      <c r="P61" s="171"/>
    </row>
    <row r="62" spans="1:16">
      <c r="A62" s="51"/>
      <c r="B62" s="52"/>
      <c r="C62" s="52"/>
      <c r="D62" s="52"/>
      <c r="E62" s="52"/>
      <c r="F62" s="52"/>
      <c r="G62" s="53"/>
      <c r="H62" s="53"/>
      <c r="I62" s="54"/>
      <c r="J62" s="54"/>
      <c r="K62" s="54"/>
      <c r="L62" s="54"/>
      <c r="M62" s="53"/>
      <c r="N62" s="53"/>
      <c r="O62" s="54"/>
      <c r="P62" s="53"/>
    </row>
    <row r="63" spans="1:16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18"/>
      <c r="P63" s="18"/>
    </row>
    <row r="64" spans="1:16">
      <c r="A64" s="56" t="s">
        <v>59</v>
      </c>
      <c r="B64" s="185" t="s">
        <v>60</v>
      </c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</row>
    <row r="65" spans="1:16">
      <c r="A65" s="100" t="s">
        <v>61</v>
      </c>
      <c r="B65" s="102" t="s">
        <v>44</v>
      </c>
      <c r="C65" s="186" t="s">
        <v>62</v>
      </c>
      <c r="D65" s="186"/>
      <c r="E65" s="186"/>
      <c r="F65" s="186"/>
      <c r="G65" s="186"/>
      <c r="H65" s="186"/>
      <c r="I65" s="186" t="s">
        <v>63</v>
      </c>
      <c r="J65" s="186"/>
      <c r="K65" s="186" t="s">
        <v>64</v>
      </c>
      <c r="L65" s="186"/>
      <c r="M65" s="186"/>
      <c r="N65" s="186" t="s">
        <v>65</v>
      </c>
      <c r="O65" s="186"/>
      <c r="P65" s="186"/>
    </row>
    <row r="66" spans="1:16">
      <c r="A66" s="100">
        <v>1</v>
      </c>
      <c r="B66" s="102">
        <v>2</v>
      </c>
      <c r="C66" s="187">
        <v>3</v>
      </c>
      <c r="D66" s="188"/>
      <c r="E66" s="188"/>
      <c r="F66" s="188"/>
      <c r="G66" s="188"/>
      <c r="H66" s="189"/>
      <c r="I66" s="187">
        <v>4</v>
      </c>
      <c r="J66" s="189"/>
      <c r="K66" s="187">
        <v>5</v>
      </c>
      <c r="L66" s="188"/>
      <c r="M66" s="189"/>
      <c r="N66" s="187">
        <v>6</v>
      </c>
      <c r="O66" s="188"/>
      <c r="P66" s="189"/>
    </row>
    <row r="67" spans="1:16">
      <c r="A67" s="59"/>
      <c r="B67" s="100">
        <v>1218340</v>
      </c>
      <c r="C67" s="179" t="s">
        <v>163</v>
      </c>
      <c r="D67" s="180"/>
      <c r="E67" s="180"/>
      <c r="F67" s="180"/>
      <c r="G67" s="180"/>
      <c r="H67" s="181"/>
      <c r="I67" s="166"/>
      <c r="J67" s="166"/>
      <c r="K67" s="166"/>
      <c r="L67" s="166"/>
      <c r="M67" s="166"/>
      <c r="N67" s="171"/>
      <c r="O67" s="171"/>
      <c r="P67" s="171"/>
    </row>
    <row r="68" spans="1:16">
      <c r="A68" s="59"/>
      <c r="B68" s="59"/>
      <c r="C68" s="182" t="s">
        <v>66</v>
      </c>
      <c r="D68" s="183"/>
      <c r="E68" s="183"/>
      <c r="F68" s="183"/>
      <c r="G68" s="183"/>
      <c r="H68" s="184"/>
      <c r="I68" s="150"/>
      <c r="J68" s="150"/>
      <c r="K68" s="150"/>
      <c r="L68" s="150"/>
      <c r="M68" s="150"/>
      <c r="N68" s="150"/>
      <c r="O68" s="150"/>
      <c r="P68" s="150"/>
    </row>
    <row r="69" spans="1:16" ht="27.75" customHeight="1">
      <c r="A69" s="59"/>
      <c r="B69" s="59"/>
      <c r="C69" s="193" t="s">
        <v>165</v>
      </c>
      <c r="D69" s="194"/>
      <c r="E69" s="194"/>
      <c r="F69" s="194"/>
      <c r="G69" s="194"/>
      <c r="H69" s="195"/>
      <c r="I69" s="150" t="s">
        <v>48</v>
      </c>
      <c r="J69" s="150"/>
      <c r="K69" s="196" t="s">
        <v>164</v>
      </c>
      <c r="L69" s="197"/>
      <c r="M69" s="198"/>
      <c r="N69" s="161">
        <v>500</v>
      </c>
      <c r="O69" s="161"/>
      <c r="P69" s="161"/>
    </row>
    <row r="70" spans="1:16">
      <c r="A70" s="59"/>
      <c r="B70" s="59"/>
      <c r="C70" s="182" t="s">
        <v>68</v>
      </c>
      <c r="D70" s="183"/>
      <c r="E70" s="183"/>
      <c r="F70" s="183"/>
      <c r="G70" s="183"/>
      <c r="H70" s="184"/>
      <c r="I70" s="150"/>
      <c r="J70" s="150"/>
      <c r="K70" s="150"/>
      <c r="L70" s="150"/>
      <c r="M70" s="150"/>
      <c r="N70" s="150"/>
      <c r="O70" s="150"/>
      <c r="P70" s="150"/>
    </row>
    <row r="71" spans="1:16" ht="47.25" customHeight="1">
      <c r="A71" s="59"/>
      <c r="B71" s="59"/>
      <c r="C71" s="182" t="s">
        <v>163</v>
      </c>
      <c r="D71" s="183"/>
      <c r="E71" s="183"/>
      <c r="F71" s="183"/>
      <c r="G71" s="183"/>
      <c r="H71" s="184"/>
      <c r="I71" s="190" t="s">
        <v>166</v>
      </c>
      <c r="J71" s="191"/>
      <c r="K71" s="283" t="s">
        <v>167</v>
      </c>
      <c r="L71" s="284"/>
      <c r="M71" s="285"/>
      <c r="N71" s="286">
        <v>75</v>
      </c>
      <c r="O71" s="287"/>
      <c r="P71" s="288"/>
    </row>
    <row r="72" spans="1:16">
      <c r="A72" s="59"/>
      <c r="B72" s="59"/>
      <c r="C72" s="193"/>
      <c r="D72" s="194"/>
      <c r="E72" s="194"/>
      <c r="F72" s="194"/>
      <c r="G72" s="194"/>
      <c r="H72" s="195"/>
      <c r="I72" s="124"/>
      <c r="J72" s="125"/>
      <c r="K72" s="124"/>
      <c r="L72" s="126"/>
      <c r="M72" s="125"/>
      <c r="N72" s="115"/>
      <c r="O72" s="116"/>
      <c r="P72" s="117"/>
    </row>
    <row r="73" spans="1:16">
      <c r="A73" s="59"/>
      <c r="B73" s="59"/>
      <c r="C73" s="182" t="s">
        <v>69</v>
      </c>
      <c r="D73" s="183"/>
      <c r="E73" s="183"/>
      <c r="F73" s="183"/>
      <c r="G73" s="183"/>
      <c r="H73" s="184"/>
      <c r="I73" s="150"/>
      <c r="J73" s="150"/>
      <c r="K73" s="150"/>
      <c r="L73" s="150"/>
      <c r="M73" s="150"/>
      <c r="N73" s="150"/>
      <c r="O73" s="150"/>
      <c r="P73" s="150"/>
    </row>
    <row r="74" spans="1:16">
      <c r="A74" s="59"/>
      <c r="B74" s="59"/>
      <c r="C74" s="182" t="s">
        <v>168</v>
      </c>
      <c r="D74" s="183"/>
      <c r="E74" s="183"/>
      <c r="F74" s="183"/>
      <c r="G74" s="183"/>
      <c r="H74" s="184"/>
      <c r="I74" s="190" t="s">
        <v>110</v>
      </c>
      <c r="J74" s="191"/>
      <c r="K74" s="190" t="s">
        <v>111</v>
      </c>
      <c r="L74" s="192"/>
      <c r="M74" s="191"/>
      <c r="N74" s="277">
        <v>6666.66</v>
      </c>
      <c r="O74" s="278"/>
      <c r="P74" s="279"/>
    </row>
    <row r="75" spans="1:16">
      <c r="A75" s="59"/>
      <c r="B75" s="59"/>
      <c r="C75" s="182"/>
      <c r="D75" s="183"/>
      <c r="E75" s="183"/>
      <c r="F75" s="183"/>
      <c r="G75" s="183"/>
      <c r="H75" s="184"/>
      <c r="I75" s="124"/>
      <c r="J75" s="125"/>
      <c r="K75" s="124"/>
      <c r="L75" s="126"/>
      <c r="M75" s="125"/>
      <c r="N75" s="118"/>
      <c r="O75" s="119"/>
      <c r="P75" s="120"/>
    </row>
    <row r="76" spans="1:16">
      <c r="A76" s="60"/>
      <c r="B76" s="60"/>
      <c r="C76" s="229" t="s">
        <v>71</v>
      </c>
      <c r="D76" s="230"/>
      <c r="E76" s="230"/>
      <c r="F76" s="230"/>
      <c r="G76" s="230"/>
      <c r="H76" s="231"/>
      <c r="I76" s="190"/>
      <c r="J76" s="191"/>
      <c r="K76" s="190"/>
      <c r="L76" s="192"/>
      <c r="M76" s="191"/>
      <c r="N76" s="226"/>
      <c r="O76" s="227"/>
      <c r="P76" s="228"/>
    </row>
    <row r="77" spans="1:16">
      <c r="A77" s="60"/>
      <c r="B77" s="60"/>
      <c r="C77" s="229" t="s">
        <v>169</v>
      </c>
      <c r="D77" s="230"/>
      <c r="E77" s="230"/>
      <c r="F77" s="230"/>
      <c r="G77" s="230"/>
      <c r="H77" s="231"/>
      <c r="I77" s="192" t="s">
        <v>72</v>
      </c>
      <c r="J77" s="191"/>
      <c r="K77" s="190" t="s">
        <v>70</v>
      </c>
      <c r="L77" s="192"/>
      <c r="M77" s="191"/>
      <c r="N77" s="226">
        <v>100</v>
      </c>
      <c r="O77" s="227"/>
      <c r="P77" s="228"/>
    </row>
    <row r="78" spans="1:16">
      <c r="A78" s="60"/>
      <c r="B78" s="60"/>
      <c r="C78" s="229"/>
      <c r="D78" s="230"/>
      <c r="E78" s="230"/>
      <c r="F78" s="230"/>
      <c r="G78" s="230"/>
      <c r="H78" s="231"/>
      <c r="I78" s="192"/>
      <c r="J78" s="191"/>
      <c r="K78" s="190"/>
      <c r="L78" s="192"/>
      <c r="M78" s="191"/>
      <c r="N78" s="226"/>
      <c r="O78" s="227"/>
      <c r="P78" s="228"/>
    </row>
    <row r="79" spans="1:16">
      <c r="A79" s="62"/>
      <c r="B79" s="62"/>
      <c r="C79" s="63"/>
      <c r="D79" s="63"/>
      <c r="E79" s="63"/>
      <c r="F79" s="63"/>
      <c r="G79" s="63"/>
      <c r="H79" s="63"/>
      <c r="I79" s="64"/>
      <c r="J79" s="64"/>
      <c r="K79" s="64"/>
      <c r="L79" s="64"/>
      <c r="M79" s="64"/>
      <c r="N79" s="65"/>
      <c r="O79" s="65"/>
      <c r="P79" s="65"/>
    </row>
    <row r="80" spans="1:16">
      <c r="A80" s="66" t="s">
        <v>73</v>
      </c>
      <c r="B80" s="110" t="s">
        <v>74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99"/>
    </row>
    <row r="81" spans="1:16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0"/>
      <c r="M81" s="20"/>
      <c r="N81" s="20"/>
      <c r="O81" s="20"/>
      <c r="P81" s="20"/>
    </row>
    <row r="82" spans="1:16">
      <c r="A82" s="203" t="s">
        <v>75</v>
      </c>
      <c r="B82" s="205" t="s">
        <v>76</v>
      </c>
      <c r="C82" s="206"/>
      <c r="D82" s="207"/>
      <c r="E82" s="203" t="s">
        <v>44</v>
      </c>
      <c r="F82" s="190" t="s">
        <v>77</v>
      </c>
      <c r="G82" s="192"/>
      <c r="H82" s="191"/>
      <c r="I82" s="190" t="s">
        <v>78</v>
      </c>
      <c r="J82" s="192"/>
      <c r="K82" s="191"/>
      <c r="L82" s="190" t="s">
        <v>79</v>
      </c>
      <c r="M82" s="192"/>
      <c r="N82" s="191"/>
      <c r="O82" s="205" t="s">
        <v>80</v>
      </c>
      <c r="P82" s="207"/>
    </row>
    <row r="83" spans="1:16" ht="25.5">
      <c r="A83" s="204"/>
      <c r="B83" s="208"/>
      <c r="C83" s="209"/>
      <c r="D83" s="210"/>
      <c r="E83" s="204"/>
      <c r="F83" s="100" t="s">
        <v>81</v>
      </c>
      <c r="G83" s="100" t="s">
        <v>82</v>
      </c>
      <c r="H83" s="100" t="s">
        <v>83</v>
      </c>
      <c r="I83" s="100" t="s">
        <v>81</v>
      </c>
      <c r="J83" s="100" t="s">
        <v>82</v>
      </c>
      <c r="K83" s="100" t="s">
        <v>83</v>
      </c>
      <c r="L83" s="100" t="s">
        <v>81</v>
      </c>
      <c r="M83" s="100" t="s">
        <v>82</v>
      </c>
      <c r="N83" s="100" t="s">
        <v>83</v>
      </c>
      <c r="O83" s="208"/>
      <c r="P83" s="210"/>
    </row>
    <row r="84" spans="1:16">
      <c r="A84" s="100">
        <v>1</v>
      </c>
      <c r="B84" s="190">
        <v>2</v>
      </c>
      <c r="C84" s="192"/>
      <c r="D84" s="192"/>
      <c r="E84" s="61"/>
      <c r="F84" s="100">
        <v>3</v>
      </c>
      <c r="G84" s="100">
        <v>4</v>
      </c>
      <c r="H84" s="100">
        <v>5</v>
      </c>
      <c r="I84" s="100">
        <v>6</v>
      </c>
      <c r="J84" s="100">
        <v>7</v>
      </c>
      <c r="K84" s="100">
        <v>8</v>
      </c>
      <c r="L84" s="100">
        <v>9</v>
      </c>
      <c r="M84" s="100">
        <v>10</v>
      </c>
      <c r="N84" s="100">
        <v>11</v>
      </c>
      <c r="O84" s="190">
        <v>12</v>
      </c>
      <c r="P84" s="191"/>
    </row>
    <row r="85" spans="1:16">
      <c r="A85" s="59"/>
      <c r="B85" s="182" t="s">
        <v>84</v>
      </c>
      <c r="C85" s="183"/>
      <c r="D85" s="184"/>
      <c r="E85" s="68"/>
      <c r="F85" s="100"/>
      <c r="G85" s="100"/>
      <c r="H85" s="100"/>
      <c r="I85" s="100"/>
      <c r="J85" s="100"/>
      <c r="K85" s="100"/>
      <c r="L85" s="100"/>
      <c r="M85" s="100"/>
      <c r="N85" s="100"/>
      <c r="O85" s="190"/>
      <c r="P85" s="191"/>
    </row>
    <row r="86" spans="1:16">
      <c r="A86" s="59"/>
      <c r="B86" s="193" t="s">
        <v>85</v>
      </c>
      <c r="C86" s="194"/>
      <c r="D86" s="195"/>
      <c r="E86" s="61"/>
      <c r="F86" s="100"/>
      <c r="G86" s="100"/>
      <c r="H86" s="100"/>
      <c r="I86" s="100"/>
      <c r="J86" s="100"/>
      <c r="K86" s="100"/>
      <c r="L86" s="100"/>
      <c r="M86" s="100"/>
      <c r="N86" s="100"/>
      <c r="O86" s="190"/>
      <c r="P86" s="191"/>
    </row>
    <row r="87" spans="1:16">
      <c r="A87" s="59"/>
      <c r="B87" s="212" t="s">
        <v>86</v>
      </c>
      <c r="C87" s="213"/>
      <c r="D87" s="214"/>
      <c r="E87" s="69"/>
      <c r="F87" s="100"/>
      <c r="G87" s="100"/>
      <c r="H87" s="100"/>
      <c r="I87" s="100"/>
      <c r="J87" s="100"/>
      <c r="K87" s="100"/>
      <c r="L87" s="100"/>
      <c r="M87" s="100"/>
      <c r="N87" s="100"/>
      <c r="O87" s="190"/>
      <c r="P87" s="191"/>
    </row>
    <row r="88" spans="1:16">
      <c r="A88" s="59"/>
      <c r="B88" s="193" t="s">
        <v>87</v>
      </c>
      <c r="C88" s="194"/>
      <c r="D88" s="195"/>
      <c r="E88" s="61"/>
      <c r="F88" s="100" t="s">
        <v>88</v>
      </c>
      <c r="G88" s="100"/>
      <c r="H88" s="100"/>
      <c r="I88" s="100" t="s">
        <v>88</v>
      </c>
      <c r="J88" s="100"/>
      <c r="K88" s="100"/>
      <c r="L88" s="100" t="s">
        <v>88</v>
      </c>
      <c r="M88" s="100"/>
      <c r="N88" s="100"/>
      <c r="O88" s="190"/>
      <c r="P88" s="191"/>
    </row>
    <row r="89" spans="1:16">
      <c r="A89" s="59"/>
      <c r="B89" s="182" t="s">
        <v>54</v>
      </c>
      <c r="C89" s="183"/>
      <c r="D89" s="184"/>
      <c r="E89" s="68"/>
      <c r="F89" s="100"/>
      <c r="G89" s="100"/>
      <c r="H89" s="100"/>
      <c r="I89" s="100"/>
      <c r="J89" s="100"/>
      <c r="K89" s="100"/>
      <c r="L89" s="100"/>
      <c r="M89" s="100"/>
      <c r="N89" s="100"/>
      <c r="O89" s="190"/>
      <c r="P89" s="191"/>
    </row>
    <row r="90" spans="1:16">
      <c r="A90" s="23"/>
      <c r="B90" s="23"/>
      <c r="C90" s="23"/>
      <c r="D90" s="23"/>
      <c r="E90" s="23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</row>
    <row r="91" spans="1:16" ht="52.5" customHeight="1" thickBot="1">
      <c r="A91" s="23"/>
      <c r="B91" s="216" t="s">
        <v>89</v>
      </c>
      <c r="C91" s="216"/>
      <c r="D91" s="216"/>
      <c r="E91" s="216"/>
      <c r="F91" s="216"/>
      <c r="G91" s="216"/>
      <c r="H91" s="71"/>
      <c r="I91" s="217"/>
      <c r="J91" s="217"/>
      <c r="K91" s="217"/>
      <c r="L91" s="71"/>
      <c r="M91" s="218" t="s">
        <v>90</v>
      </c>
      <c r="N91" s="218"/>
      <c r="O91" s="218"/>
      <c r="P91" s="70"/>
    </row>
    <row r="92" spans="1:16" ht="15.75">
      <c r="A92" s="23"/>
      <c r="B92" s="219" t="s">
        <v>91</v>
      </c>
      <c r="C92" s="219"/>
      <c r="D92" s="219"/>
      <c r="E92" s="72"/>
      <c r="F92" s="1"/>
      <c r="G92" s="221"/>
      <c r="H92" s="221"/>
      <c r="I92" s="221" t="s">
        <v>92</v>
      </c>
      <c r="J92" s="221"/>
      <c r="K92" s="221"/>
      <c r="L92" s="73"/>
      <c r="M92" s="222" t="s">
        <v>93</v>
      </c>
      <c r="N92" s="222"/>
      <c r="O92" s="222"/>
      <c r="P92" s="70"/>
    </row>
    <row r="93" spans="1:16">
      <c r="A93" s="23"/>
      <c r="B93" s="215" t="s">
        <v>94</v>
      </c>
      <c r="C93" s="215"/>
      <c r="D93" s="23"/>
      <c r="E93" s="23"/>
      <c r="F93" s="66"/>
      <c r="G93" s="66"/>
      <c r="H93" s="66"/>
      <c r="I93" s="66"/>
      <c r="J93" s="73"/>
      <c r="K93" s="73"/>
      <c r="L93" s="73"/>
      <c r="M93" s="74"/>
      <c r="N93" s="74"/>
      <c r="O93" s="74"/>
      <c r="P93" s="70"/>
    </row>
    <row r="94" spans="1:16" ht="57" customHeight="1" thickBot="1">
      <c r="A94" s="23"/>
      <c r="B94" s="216" t="s">
        <v>95</v>
      </c>
      <c r="C94" s="216"/>
      <c r="D94" s="216"/>
      <c r="E94" s="216"/>
      <c r="F94" s="216"/>
      <c r="G94" s="216"/>
      <c r="H94" s="74"/>
      <c r="I94" s="217"/>
      <c r="J94" s="217"/>
      <c r="K94" s="217"/>
      <c r="L94" s="74"/>
      <c r="M94" s="218" t="s">
        <v>96</v>
      </c>
      <c r="N94" s="218"/>
      <c r="O94" s="218"/>
      <c r="P94" s="70"/>
    </row>
    <row r="95" spans="1:16" ht="15.75">
      <c r="A95" s="1"/>
      <c r="B95" s="219" t="s">
        <v>91</v>
      </c>
      <c r="C95" s="219"/>
      <c r="D95" s="219"/>
      <c r="E95" s="1"/>
      <c r="F95" s="1"/>
      <c r="G95" s="220"/>
      <c r="H95" s="220"/>
      <c r="I95" s="221" t="s">
        <v>92</v>
      </c>
      <c r="J95" s="221"/>
      <c r="K95" s="221"/>
      <c r="L95" s="74"/>
      <c r="M95" s="222" t="s">
        <v>93</v>
      </c>
      <c r="N95" s="222"/>
      <c r="O95" s="222"/>
      <c r="P95" s="75"/>
    </row>
    <row r="96" spans="1:16" ht="15.75">
      <c r="A96" s="66"/>
      <c r="B96" s="66"/>
      <c r="C96" s="66"/>
      <c r="D96" s="66"/>
      <c r="E96" s="66"/>
      <c r="F96" s="66"/>
      <c r="G96" s="66"/>
      <c r="H96" s="66"/>
      <c r="I96" s="66"/>
      <c r="J96" s="74"/>
      <c r="K96" s="74"/>
      <c r="L96" s="74"/>
      <c r="M96" s="75"/>
      <c r="N96" s="75"/>
      <c r="O96" s="75"/>
      <c r="P96" s="75"/>
    </row>
    <row r="97" spans="1:16" ht="15.7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75"/>
      <c r="N97" s="75"/>
      <c r="O97" s="75"/>
      <c r="P97" s="75"/>
    </row>
    <row r="98" spans="1:16" ht="15.75">
      <c r="A98" s="110" t="s">
        <v>97</v>
      </c>
      <c r="B98" s="110"/>
      <c r="C98" s="110"/>
      <c r="D98" s="110"/>
      <c r="E98" s="110"/>
      <c r="F98" s="110"/>
      <c r="G98" s="75"/>
      <c r="H98" s="75"/>
      <c r="I98" s="75"/>
      <c r="J98" s="75"/>
      <c r="K98" s="75"/>
      <c r="L98" s="75"/>
      <c r="M98" s="75"/>
      <c r="N98" s="75"/>
      <c r="O98" s="75"/>
      <c r="P98" s="75"/>
    </row>
  </sheetData>
  <mergeCells count="180"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  <mergeCell ref="B29:P29"/>
    <mergeCell ref="B30:P30"/>
    <mergeCell ref="B31:P31"/>
    <mergeCell ref="B32:P32"/>
    <mergeCell ref="B33:P33"/>
    <mergeCell ref="B20:C20"/>
    <mergeCell ref="G20:O20"/>
    <mergeCell ref="B21:C21"/>
    <mergeCell ref="G21:P21"/>
    <mergeCell ref="B27:P27"/>
    <mergeCell ref="B28:P28"/>
    <mergeCell ref="B34:P34"/>
    <mergeCell ref="B35:P35"/>
    <mergeCell ref="B36:P36"/>
    <mergeCell ref="B37:P37"/>
    <mergeCell ref="B40:L40"/>
    <mergeCell ref="A44:B44"/>
    <mergeCell ref="C44:D44"/>
    <mergeCell ref="E44:F44"/>
    <mergeCell ref="G44:P44"/>
    <mergeCell ref="A45:B45"/>
    <mergeCell ref="C45:D45"/>
    <mergeCell ref="E45:F45"/>
    <mergeCell ref="G45:P45"/>
    <mergeCell ref="C49:D49"/>
    <mergeCell ref="E49:J49"/>
    <mergeCell ref="K49:L49"/>
    <mergeCell ref="M49:N49"/>
    <mergeCell ref="O49:P49"/>
    <mergeCell ref="C50:D50"/>
    <mergeCell ref="E50:J50"/>
    <mergeCell ref="K50:L50"/>
    <mergeCell ref="M50:N50"/>
    <mergeCell ref="O50:P50"/>
    <mergeCell ref="C51:D51"/>
    <mergeCell ref="E51:J51"/>
    <mergeCell ref="K51:L51"/>
    <mergeCell ref="M51:N51"/>
    <mergeCell ref="O51:P51"/>
    <mergeCell ref="C52:D52"/>
    <mergeCell ref="E52:J52"/>
    <mergeCell ref="K52:L52"/>
    <mergeCell ref="M52:N52"/>
    <mergeCell ref="O52:P52"/>
    <mergeCell ref="E53:J53"/>
    <mergeCell ref="K53:L53"/>
    <mergeCell ref="M53:N53"/>
    <mergeCell ref="O53:P53"/>
    <mergeCell ref="O58:P58"/>
    <mergeCell ref="B59:F59"/>
    <mergeCell ref="G59:H59"/>
    <mergeCell ref="I59:K59"/>
    <mergeCell ref="L59:N59"/>
    <mergeCell ref="O59:P59"/>
    <mergeCell ref="A57:A58"/>
    <mergeCell ref="B57:F57"/>
    <mergeCell ref="G57:H57"/>
    <mergeCell ref="I57:K57"/>
    <mergeCell ref="L57:N57"/>
    <mergeCell ref="O57:P57"/>
    <mergeCell ref="B58:F58"/>
    <mergeCell ref="G58:H58"/>
    <mergeCell ref="I58:K58"/>
    <mergeCell ref="L58:N58"/>
    <mergeCell ref="B60:F60"/>
    <mergeCell ref="G60:H60"/>
    <mergeCell ref="I60:K60"/>
    <mergeCell ref="L60:N60"/>
    <mergeCell ref="O60:P60"/>
    <mergeCell ref="B61:F61"/>
    <mergeCell ref="G61:H61"/>
    <mergeCell ref="I61:K61"/>
    <mergeCell ref="L61:N61"/>
    <mergeCell ref="O61:P61"/>
    <mergeCell ref="C67:H67"/>
    <mergeCell ref="I67:J67"/>
    <mergeCell ref="K67:M67"/>
    <mergeCell ref="N67:P67"/>
    <mergeCell ref="C68:H68"/>
    <mergeCell ref="I68:J68"/>
    <mergeCell ref="K68:M68"/>
    <mergeCell ref="N68:P68"/>
    <mergeCell ref="B64:P64"/>
    <mergeCell ref="C65:H65"/>
    <mergeCell ref="I65:J65"/>
    <mergeCell ref="K65:M65"/>
    <mergeCell ref="N65:P65"/>
    <mergeCell ref="C66:H66"/>
    <mergeCell ref="I66:J66"/>
    <mergeCell ref="K66:M66"/>
    <mergeCell ref="N66:P66"/>
    <mergeCell ref="C71:H71"/>
    <mergeCell ref="I71:J71"/>
    <mergeCell ref="K71:M71"/>
    <mergeCell ref="N71:P71"/>
    <mergeCell ref="C69:H69"/>
    <mergeCell ref="I69:J69"/>
    <mergeCell ref="K69:M69"/>
    <mergeCell ref="N69:P69"/>
    <mergeCell ref="C70:H70"/>
    <mergeCell ref="I70:J70"/>
    <mergeCell ref="K70:M70"/>
    <mergeCell ref="N70:P70"/>
    <mergeCell ref="C74:H74"/>
    <mergeCell ref="I74:J74"/>
    <mergeCell ref="K74:M74"/>
    <mergeCell ref="N74:P74"/>
    <mergeCell ref="C75:H75"/>
    <mergeCell ref="I75:J75"/>
    <mergeCell ref="K75:M75"/>
    <mergeCell ref="N75:P75"/>
    <mergeCell ref="C72:H72"/>
    <mergeCell ref="I72:J72"/>
    <mergeCell ref="K72:M72"/>
    <mergeCell ref="N72:P72"/>
    <mergeCell ref="C73:H73"/>
    <mergeCell ref="I73:J73"/>
    <mergeCell ref="K73:M73"/>
    <mergeCell ref="N73:P73"/>
    <mergeCell ref="C77:H77"/>
    <mergeCell ref="I77:J77"/>
    <mergeCell ref="K77:M77"/>
    <mergeCell ref="N77:P77"/>
    <mergeCell ref="C78:H78"/>
    <mergeCell ref="I78:J78"/>
    <mergeCell ref="K78:M78"/>
    <mergeCell ref="N78:P78"/>
    <mergeCell ref="C76:H76"/>
    <mergeCell ref="I76:J76"/>
    <mergeCell ref="K76:M76"/>
    <mergeCell ref="N76:P76"/>
    <mergeCell ref="O88:P88"/>
    <mergeCell ref="L82:N82"/>
    <mergeCell ref="O82:P83"/>
    <mergeCell ref="B84:D84"/>
    <mergeCell ref="O84:P84"/>
    <mergeCell ref="B85:D85"/>
    <mergeCell ref="O85:P85"/>
    <mergeCell ref="B80:O80"/>
    <mergeCell ref="A82:A83"/>
    <mergeCell ref="B82:D83"/>
    <mergeCell ref="E82:E83"/>
    <mergeCell ref="F82:H82"/>
    <mergeCell ref="I82:K82"/>
    <mergeCell ref="A98:F98"/>
    <mergeCell ref="B38:P38"/>
    <mergeCell ref="B93:C93"/>
    <mergeCell ref="B94:G94"/>
    <mergeCell ref="I94:K94"/>
    <mergeCell ref="M94:O94"/>
    <mergeCell ref="B95:D95"/>
    <mergeCell ref="G95:H95"/>
    <mergeCell ref="I95:K95"/>
    <mergeCell ref="M95:O95"/>
    <mergeCell ref="B89:D89"/>
    <mergeCell ref="O89:P89"/>
    <mergeCell ref="B91:G91"/>
    <mergeCell ref="I91:K91"/>
    <mergeCell ref="M91:O91"/>
    <mergeCell ref="B92:D92"/>
    <mergeCell ref="G92:H92"/>
    <mergeCell ref="I92:K92"/>
    <mergeCell ref="M92:O92"/>
    <mergeCell ref="B86:D86"/>
    <mergeCell ref="O86:P86"/>
    <mergeCell ref="B87:D87"/>
    <mergeCell ref="O87:P87"/>
    <mergeCell ref="B88:D88"/>
  </mergeCells>
  <pageMargins left="0.23622047244094491" right="0.19685039370078741" top="0.46" bottom="0.2" header="0.31496062992125984" footer="0.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1218340</vt:lpstr>
      <vt:lpstr>Лист2 1216090</vt:lpstr>
      <vt:lpstr>Лист3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2018-07-12T05:21:36Z</dcterms:modified>
</cp:coreProperties>
</file>